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76FEDE6-8BA9-4E32-BFBC-73948FE5A630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2022" sheetId="4" r:id="rId1"/>
    <sheet name="2022 усл.утв." sheetId="6" r:id="rId2"/>
    <sheet name="300" sheetId="2" r:id="rId3"/>
    <sheet name="Лист3" sheetId="3" r:id="rId4"/>
  </sheets>
  <definedNames>
    <definedName name="_xlnm._FilterDatabase" localSheetId="1" hidden="1">'2022 усл.утв.'!$A$4:$BU$313</definedName>
    <definedName name="_xlnm.Print_Area" localSheetId="1">'2022 усл.утв.'!$A$1:$G$313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4" i="6" l="1"/>
  <c r="G305" i="6"/>
  <c r="G310" i="6"/>
  <c r="G309" i="6"/>
  <c r="G307" i="6"/>
  <c r="G303" i="6"/>
  <c r="G301" i="6"/>
  <c r="G311" i="6"/>
  <c r="G302" i="6"/>
  <c r="G191" i="6" l="1"/>
  <c r="G204" i="6"/>
  <c r="G203" i="6"/>
  <c r="G246" i="6"/>
  <c r="G156" i="6"/>
  <c r="G215" i="6"/>
  <c r="G168" i="6"/>
  <c r="G147" i="6"/>
  <c r="G262" i="6"/>
  <c r="G308" i="6" l="1"/>
  <c r="G294" i="6"/>
  <c r="G270" i="6"/>
  <c r="G179" i="6" l="1"/>
  <c r="G130" i="6"/>
  <c r="G115" i="6"/>
  <c r="G103" i="6"/>
  <c r="G80" i="6"/>
  <c r="G75" i="6"/>
  <c r="G54" i="6"/>
  <c r="G41" i="6"/>
  <c r="G22" i="6"/>
  <c r="G12" i="6"/>
  <c r="G7" i="6"/>
  <c r="G220" i="6"/>
  <c r="G202" i="6"/>
  <c r="G187" i="6"/>
  <c r="G175" i="6"/>
  <c r="G170" i="6"/>
  <c r="G140" i="6"/>
  <c r="G126" i="6"/>
  <c r="G257" i="6"/>
  <c r="G53" i="6" l="1"/>
  <c r="G264" i="6"/>
  <c r="G95" i="6"/>
  <c r="G245" i="6"/>
  <c r="G239" i="6"/>
  <c r="G234" i="6"/>
  <c r="G40" i="6"/>
  <c r="G123" i="6"/>
  <c r="G88" i="6"/>
  <c r="G114" i="6" l="1"/>
  <c r="G291" i="6"/>
  <c r="G287" i="6"/>
  <c r="G196" i="6"/>
  <c r="G193" i="6"/>
  <c r="G189" i="6"/>
  <c r="G174" i="6"/>
  <c r="G269" i="6" l="1"/>
  <c r="G108" i="6" l="1"/>
  <c r="G256" i="6"/>
  <c r="G261" i="6" l="1"/>
  <c r="G225" i="6"/>
  <c r="G92" i="6"/>
  <c r="G111" i="6" l="1"/>
  <c r="H233" i="6" l="1"/>
  <c r="G213" i="6" l="1"/>
  <c r="G212" i="6" s="1"/>
  <c r="H13" i="2" l="1"/>
  <c r="F13" i="2"/>
  <c r="G4" i="2"/>
  <c r="H4" i="2"/>
  <c r="F4" i="2"/>
  <c r="G3" i="2" l="1"/>
  <c r="F3" i="2"/>
  <c r="H3" i="2"/>
  <c r="G14" i="2"/>
  <c r="F12" i="2"/>
  <c r="H12" i="2"/>
  <c r="H10" i="2"/>
  <c r="G10" i="2"/>
  <c r="F10" i="2"/>
  <c r="H8" i="2"/>
  <c r="H7" i="2" s="1"/>
  <c r="G8" i="2"/>
  <c r="G7" i="2" s="1"/>
  <c r="G6" i="2" s="1"/>
  <c r="F8" i="2"/>
  <c r="F7" i="2" s="1"/>
  <c r="F6" i="2" l="1"/>
  <c r="F2" i="2" s="1"/>
  <c r="H6" i="2"/>
  <c r="H2" i="2" s="1"/>
  <c r="G13" i="2"/>
  <c r="G12" i="2" s="1"/>
  <c r="G2" i="2" s="1"/>
  <c r="G229" i="6" l="1"/>
  <c r="G232" i="6"/>
  <c r="G231" i="6" s="1"/>
  <c r="G227" i="6"/>
  <c r="G224" i="6" l="1"/>
  <c r="G306" i="6" l="1"/>
  <c r="G200" i="6"/>
  <c r="G186" i="6" s="1"/>
  <c r="G125" i="6"/>
  <c r="G107" i="6"/>
  <c r="G90" i="6"/>
  <c r="G87" i="6" s="1"/>
  <c r="G94" i="6" l="1"/>
  <c r="G6" i="6" s="1"/>
  <c r="G5" i="6" s="1"/>
  <c r="I113" i="4"/>
  <c r="G124" i="4"/>
  <c r="G128" i="4"/>
  <c r="I10" i="4"/>
  <c r="I157" i="4"/>
  <c r="I8" i="4"/>
  <c r="H246" i="4"/>
  <c r="H253" i="4"/>
  <c r="H86" i="4"/>
  <c r="H178" i="4"/>
  <c r="H180" i="4"/>
  <c r="I165" i="4"/>
  <c r="I34" i="4"/>
  <c r="I124" i="4"/>
  <c r="H11" i="4"/>
  <c r="H13" i="4"/>
  <c r="H12" i="4"/>
  <c r="H32" i="4"/>
  <c r="H33" i="4"/>
  <c r="H35" i="4"/>
  <c r="H47" i="4"/>
  <c r="H89" i="4"/>
  <c r="I238" i="4"/>
  <c r="I259" i="4" s="1"/>
  <c r="H238" i="4"/>
  <c r="H239" i="4"/>
  <c r="I220" i="4"/>
  <c r="H220" i="4"/>
  <c r="I148" i="4"/>
  <c r="I141" i="4"/>
  <c r="H141" i="4"/>
  <c r="K10" i="4"/>
  <c r="I75" i="4"/>
  <c r="I47" i="4"/>
  <c r="I46" i="4"/>
  <c r="H10" i="4"/>
  <c r="K5" i="4"/>
  <c r="M5" i="4"/>
  <c r="L5" i="4"/>
  <c r="L10" i="4"/>
  <c r="M10" i="4"/>
  <c r="M11" i="4"/>
  <c r="L11" i="4"/>
  <c r="G70" i="4"/>
  <c r="K50" i="4"/>
  <c r="K37" i="4"/>
  <c r="L37" i="4"/>
  <c r="J37" i="4"/>
  <c r="K232" i="4"/>
  <c r="L232" i="4"/>
  <c r="J232" i="4"/>
  <c r="J233" i="4"/>
  <c r="K205" i="4"/>
  <c r="L66" i="4"/>
  <c r="M66" i="4"/>
  <c r="K66" i="4"/>
  <c r="K16" i="4"/>
  <c r="L16" i="4"/>
  <c r="J16" i="4"/>
  <c r="K11" i="4"/>
  <c r="H259" i="4" l="1"/>
  <c r="M12" i="4"/>
  <c r="L12" i="4"/>
  <c r="K12" i="4"/>
  <c r="H124" i="4"/>
  <c r="H268" i="4" l="1"/>
  <c r="I268" i="4"/>
  <c r="H267" i="4"/>
  <c r="I267" i="4"/>
  <c r="H264" i="4"/>
  <c r="I264" i="4"/>
  <c r="I262" i="4"/>
  <c r="H260" i="4"/>
  <c r="I260" i="4"/>
  <c r="G312" i="6" l="1"/>
  <c r="G313" i="6" s="1"/>
  <c r="H214" i="4"/>
  <c r="H249" i="4"/>
  <c r="H262" i="4" s="1"/>
  <c r="H46" i="4"/>
  <c r="H8" i="4"/>
  <c r="H128" i="4"/>
  <c r="H114" i="4"/>
  <c r="H165" i="4"/>
  <c r="I155" i="4"/>
  <c r="H157" i="4"/>
  <c r="H155" i="4"/>
  <c r="I153" i="4"/>
  <c r="H153" i="4"/>
  <c r="I151" i="4"/>
  <c r="H151" i="4"/>
  <c r="I261" i="4"/>
  <c r="H148" i="4"/>
  <c r="H261" i="4" s="1"/>
  <c r="I127" i="4"/>
  <c r="H127" i="4"/>
  <c r="I126" i="4"/>
  <c r="H126" i="4"/>
  <c r="H115" i="4"/>
  <c r="H75" i="4"/>
  <c r="H34" i="4"/>
  <c r="I33" i="4"/>
  <c r="I32" i="4"/>
  <c r="I35" i="4"/>
  <c r="G33" i="4"/>
  <c r="H158" i="4"/>
  <c r="I158" i="4"/>
  <c r="G158" i="4"/>
  <c r="G121" i="4"/>
  <c r="G267" i="4"/>
  <c r="G264" i="4"/>
  <c r="G262" i="4"/>
  <c r="G261" i="4"/>
  <c r="G260" i="4"/>
  <c r="I263" i="4" l="1"/>
  <c r="H7" i="4"/>
  <c r="I265" i="4"/>
  <c r="H263" i="4"/>
  <c r="H112" i="4" l="1"/>
  <c r="I112" i="4"/>
  <c r="L246" i="4"/>
  <c r="M246" i="4"/>
  <c r="K246" i="4"/>
  <c r="G238" i="4"/>
  <c r="H231" i="4"/>
  <c r="I231" i="4"/>
  <c r="L205" i="4"/>
  <c r="M205" i="4"/>
  <c r="H223" i="4"/>
  <c r="I223" i="4"/>
  <c r="G223" i="4"/>
  <c r="H210" i="4"/>
  <c r="I210" i="4"/>
  <c r="H248" i="4"/>
  <c r="I248" i="4"/>
  <c r="G248" i="4"/>
  <c r="M203" i="4"/>
  <c r="L203" i="4"/>
  <c r="H203" i="4"/>
  <c r="I203" i="4"/>
  <c r="G203" i="4"/>
  <c r="H201" i="4"/>
  <c r="I201" i="4"/>
  <c r="G201" i="4"/>
  <c r="H194" i="4"/>
  <c r="I194" i="4"/>
  <c r="G194" i="4"/>
  <c r="G186" i="4"/>
  <c r="K177" i="4" s="1"/>
  <c r="H187" i="4"/>
  <c r="I187" i="4"/>
  <c r="G187" i="4"/>
  <c r="H181" i="4"/>
  <c r="I181" i="4"/>
  <c r="I174" i="4"/>
  <c r="H174" i="4"/>
  <c r="G174" i="4"/>
  <c r="G168" i="4" s="1"/>
  <c r="H163" i="4"/>
  <c r="I163" i="4"/>
  <c r="G163" i="4"/>
  <c r="H252" i="4"/>
  <c r="I252" i="4"/>
  <c r="G252" i="4"/>
  <c r="H145" i="4"/>
  <c r="I145" i="4"/>
  <c r="G145" i="4"/>
  <c r="H140" i="4"/>
  <c r="I140" i="4"/>
  <c r="G140" i="4"/>
  <c r="G135" i="4"/>
  <c r="H121" i="4"/>
  <c r="I121" i="4"/>
  <c r="G217" i="4"/>
  <c r="G210" i="4" s="1"/>
  <c r="G114" i="4"/>
  <c r="H131" i="4"/>
  <c r="I131" i="4"/>
  <c r="G131" i="4"/>
  <c r="K126" i="4"/>
  <c r="H219" i="4"/>
  <c r="I219" i="4"/>
  <c r="G219" i="4"/>
  <c r="H135" i="4"/>
  <c r="I135" i="4"/>
  <c r="G26" i="4"/>
  <c r="N8" i="4"/>
  <c r="I18" i="4"/>
  <c r="G19" i="4"/>
  <c r="G79" i="4"/>
  <c r="G60" i="4"/>
  <c r="G43" i="4"/>
  <c r="G74" i="4"/>
  <c r="G65" i="4"/>
  <c r="H60" i="4"/>
  <c r="I60" i="4"/>
  <c r="G76" i="4"/>
  <c r="H26" i="4"/>
  <c r="I26" i="4"/>
  <c r="H90" i="4"/>
  <c r="I90" i="4"/>
  <c r="G90" i="4"/>
  <c r="G231" i="4" l="1"/>
  <c r="G259" i="4"/>
  <c r="K260" i="4" s="1"/>
  <c r="G263" i="4"/>
  <c r="G266" i="4"/>
  <c r="G112" i="4"/>
  <c r="I168" i="4"/>
  <c r="I266" i="4" s="1"/>
  <c r="I270" i="4" s="1"/>
  <c r="G181" i="4"/>
  <c r="G268" i="4"/>
  <c r="G18" i="4"/>
  <c r="H168" i="4"/>
  <c r="H266" i="4" s="1"/>
  <c r="G73" i="4"/>
  <c r="H74" i="4" l="1"/>
  <c r="I74" i="4"/>
  <c r="L50" i="4"/>
  <c r="M50" i="4"/>
  <c r="G32" i="4"/>
  <c r="H19" i="4"/>
  <c r="H265" i="4" s="1"/>
  <c r="H270" i="4" s="1"/>
  <c r="H18" i="4" l="1"/>
  <c r="G265" i="4"/>
  <c r="G270" i="4" s="1"/>
  <c r="L265" i="4"/>
  <c r="H31" i="4"/>
  <c r="I31" i="4"/>
  <c r="M8" i="4"/>
  <c r="G31" i="4"/>
  <c r="L8" i="4"/>
  <c r="H58" i="4"/>
  <c r="I58" i="4"/>
  <c r="G58" i="4"/>
  <c r="L65" i="4"/>
  <c r="M65" i="4"/>
  <c r="K65" i="4"/>
  <c r="H79" i="4" l="1"/>
  <c r="I79" i="4"/>
  <c r="I43" i="4"/>
  <c r="H30" i="4" l="1"/>
  <c r="I30" i="4"/>
  <c r="G30" i="4"/>
  <c r="H43" i="4"/>
  <c r="H198" i="4"/>
  <c r="I198" i="4"/>
  <c r="G198" i="4"/>
  <c r="H143" i="4" l="1"/>
  <c r="I143" i="4"/>
  <c r="G143" i="4"/>
  <c r="H9" i="4" l="1"/>
  <c r="H63" i="4"/>
  <c r="H65" i="4"/>
  <c r="H70" i="4"/>
  <c r="H94" i="4"/>
  <c r="H98" i="4"/>
  <c r="H104" i="4"/>
  <c r="H107" i="4"/>
  <c r="H142" i="4"/>
  <c r="I7" i="4"/>
  <c r="I9" i="4"/>
  <c r="I63" i="4"/>
  <c r="I65" i="4"/>
  <c r="I70" i="4"/>
  <c r="H76" i="4"/>
  <c r="I76" i="4"/>
  <c r="H85" i="4"/>
  <c r="H78" i="4" s="1"/>
  <c r="I85" i="4"/>
  <c r="I78" i="4" s="1"/>
  <c r="H88" i="4"/>
  <c r="H87" i="4" s="1"/>
  <c r="I88" i="4"/>
  <c r="I87" i="4" s="1"/>
  <c r="I94" i="4"/>
  <c r="I98" i="4"/>
  <c r="I104" i="4"/>
  <c r="I107" i="4"/>
  <c r="I142" i="4"/>
  <c r="H154" i="4"/>
  <c r="H156" i="4"/>
  <c r="H218" i="4"/>
  <c r="H245" i="4"/>
  <c r="H226" i="4"/>
  <c r="H103" i="4" l="1"/>
  <c r="I103" i="4"/>
  <c r="H93" i="4"/>
  <c r="I93" i="4"/>
  <c r="I42" i="4"/>
  <c r="H73" i="4"/>
  <c r="H42" i="4"/>
  <c r="I73" i="4"/>
  <c r="H230" i="4"/>
  <c r="H222" i="4"/>
  <c r="G177" i="4"/>
  <c r="H6" i="4" l="1"/>
  <c r="I6" i="4"/>
  <c r="G142" i="4"/>
  <c r="G107" i="4" l="1"/>
  <c r="G245" i="4" l="1"/>
  <c r="I245" i="4"/>
  <c r="G226" i="4"/>
  <c r="I226" i="4"/>
  <c r="I218" i="4"/>
  <c r="G218" i="4"/>
  <c r="G209" i="4"/>
  <c r="I209" i="4"/>
  <c r="H209" i="4"/>
  <c r="I207" i="4"/>
  <c r="I200" i="4" s="1"/>
  <c r="H207" i="4"/>
  <c r="H200" i="4" s="1"/>
  <c r="G207" i="4"/>
  <c r="I196" i="4"/>
  <c r="H196" i="4"/>
  <c r="H193" i="4" s="1"/>
  <c r="G196" i="4"/>
  <c r="I179" i="4"/>
  <c r="H179" i="4"/>
  <c r="G179" i="4"/>
  <c r="I177" i="4"/>
  <c r="H177" i="4"/>
  <c r="I166" i="4"/>
  <c r="H166" i="4"/>
  <c r="G166" i="4"/>
  <c r="I156" i="4"/>
  <c r="G156" i="4"/>
  <c r="G154" i="4"/>
  <c r="I154" i="4"/>
  <c r="I152" i="4"/>
  <c r="H152" i="4"/>
  <c r="G152" i="4"/>
  <c r="I150" i="4"/>
  <c r="H150" i="4"/>
  <c r="G150" i="4"/>
  <c r="G104" i="4"/>
  <c r="G103" i="4" s="1"/>
  <c r="G98" i="4"/>
  <c r="G94" i="4"/>
  <c r="G88" i="4"/>
  <c r="G87" i="4" s="1"/>
  <c r="G85" i="4"/>
  <c r="G78" i="4" s="1"/>
  <c r="G63" i="4"/>
  <c r="G42" i="4" s="1"/>
  <c r="G9" i="4"/>
  <c r="G7" i="4"/>
  <c r="G149" i="4" l="1"/>
  <c r="G193" i="4"/>
  <c r="I193" i="4"/>
  <c r="H149" i="4"/>
  <c r="H176" i="4"/>
  <c r="I149" i="4"/>
  <c r="G93" i="4"/>
  <c r="I176" i="4"/>
  <c r="G200" i="4"/>
  <c r="I230" i="4"/>
  <c r="G176" i="4"/>
  <c r="I222" i="4"/>
  <c r="G222" i="4"/>
  <c r="G230" i="4"/>
  <c r="L3" i="4" l="1"/>
  <c r="M3" i="4"/>
  <c r="H5" i="4"/>
  <c r="L7" i="4" s="1"/>
  <c r="I5" i="4"/>
  <c r="M7" i="4" s="1"/>
  <c r="G6" i="4"/>
  <c r="K3" i="4" l="1"/>
  <c r="G5" i="4"/>
  <c r="M4" i="4"/>
  <c r="I273" i="4"/>
  <c r="M6" i="4"/>
  <c r="I271" i="4"/>
  <c r="H271" i="4"/>
  <c r="H273" i="4"/>
  <c r="L6" i="4"/>
  <c r="L4" i="4"/>
  <c r="K4" i="4" l="1"/>
  <c r="G271" i="4"/>
  <c r="K6" i="4"/>
  <c r="K7" i="4"/>
</calcChain>
</file>

<file path=xl/sharedStrings.xml><?xml version="1.0" encoding="utf-8"?>
<sst xmlns="http://schemas.openxmlformats.org/spreadsheetml/2006/main" count="2118" uniqueCount="696">
  <si>
    <t xml:space="preserve"> п/п</t>
  </si>
  <si>
    <t>Наименование</t>
  </si>
  <si>
    <t>ЦСР</t>
  </si>
  <si>
    <t>ВР</t>
  </si>
  <si>
    <t>Рз</t>
  </si>
  <si>
    <t>ПР</t>
  </si>
  <si>
    <t>ВСЕГО</t>
  </si>
  <si>
    <t>1.</t>
  </si>
  <si>
    <t>Муниципальная программа "Развитие образования"</t>
  </si>
  <si>
    <t>01 0 00 00000</t>
  </si>
  <si>
    <t>Основное мероприятие "Создание условий для обеспечения деятельности образовательных учреждений"</t>
  </si>
  <si>
    <t>01 0 01 00000</t>
  </si>
  <si>
    <t>Расходы на 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</si>
  <si>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01 0 01 00590</t>
  </si>
  <si>
    <t>Основное мероприятие "Организация питания в образовательных учреждениях"</t>
  </si>
  <si>
    <t>01 0 02 00000</t>
  </si>
  <si>
    <t>Организация питания детей в детских дошкольных учреждениях  (Закупка товаров, работ и услуг для муниципальных нужд)</t>
  </si>
  <si>
    <t>01 0 02 00010</t>
  </si>
  <si>
    <t>Организация питания детей в детских дошкольных учреждениях (Предоставление субсидий бюджетным, автономным учреждениям и иным некоммерческим организациям)</t>
  </si>
  <si>
    <t>Организация питания детей в учреждениях общего образования  (Закупка товаров, работ и услуг для муниципальных нужд)</t>
  </si>
  <si>
    <t>01 0 02 00020</t>
  </si>
  <si>
    <t>Организация питания детей в учреждениях общего образования (Предоставление субсидий бюджетным, автономным учреждениям и иным некоммерческим организациям)</t>
  </si>
  <si>
    <t>Субсидии на обеспечение учащихся общеобразовательных учреждений молочной продукцией (Закупка товаров, работ и услуг для муницип. нужд)</t>
  </si>
  <si>
    <t>01 0 02 S8130</t>
  </si>
  <si>
    <t>Субсидии на обеспечение учащихся общеобразовательных учреждений молочной продукцией (Предоставление субсидий бюджетным, автономным учреждениям и иным некоммерческим организациям)</t>
  </si>
  <si>
    <t>Обеспечение учащихся общеобразовательных учреждений молочной продукцией (Закупка товаров, работ и услуг для муниципальных нужд)</t>
  </si>
  <si>
    <t>Обеспечение учащихся общеобразовательных учреждений молочной продукцией  (Предоставление субсидий бюджетным, автономным учреждениям и иным некоммерческим организациям)</t>
  </si>
  <si>
    <t>Основное мероприятие "Инвестиции в системе образования"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</si>
  <si>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 , инфраструктуры (Капитальные вложения в объекты недвижимого имущества государственной (муниципальной) собственности)</t>
  </si>
  <si>
    <t>01 0 03 00600</t>
  </si>
  <si>
    <t>Региональный проект "Жилье"</t>
  </si>
  <si>
    <t>01 0 F1 50210</t>
  </si>
  <si>
    <t>Субсидии на стимулирование программ развития жилищного строительства (Капитальные вложения в объекты недвижимого имущества государственной (муниципальной) собственности)</t>
  </si>
  <si>
    <t>Субсидии на стимулирование программ развития жилищного строительства (в целях достижения значений дополнительного результата (Капитальные вложения в объекты недвижимого имущества государственной (муниципальной) собственности)</t>
  </si>
  <si>
    <t>01 0 F1 Д0210</t>
  </si>
  <si>
    <t>Подпрограмма "Развитие дошкольного образования"</t>
  </si>
  <si>
    <t>01 1 00 00000</t>
  </si>
  <si>
    <t>Основное мероприятие "Создание условий для обеспечения доступности и высокого качества образовательных услуг в дошкольных образовательных учреждениях"</t>
  </si>
  <si>
    <t>01 1 01 00000</t>
  </si>
  <si>
    <t>Расходы на обеспечение деятельности ( оказание услуг) подведомственных учреждений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</si>
  <si>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01 1 01 00590</t>
  </si>
  <si>
    <t>Расходы на обеспечение деятельности ( оказание услуг) подведомственных учреждений (Закупка товаров, работ и услуг для муниципальных нужд)</t>
  </si>
  <si>
    <t>Расходы на обеспечение деятельности ( 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</si>
  <si>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Расходы на обеспечение деятельности ( оказание услуг) подведомственных учреждений  (Иные бюджетные ассигнования)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</si>
  <si>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 (Социальное обеспечение  и иные выплаты  населению)</t>
  </si>
  <si>
    <t>01 1 01 78150</t>
  </si>
  <si>
    <t>Субвенции на обеспечение государственных гарантий реализации прав на получение общедоступного дошкольного образования 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</si>
  <si>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01 1 01 78290</t>
  </si>
  <si>
    <t>Субвенции на обеспечение государственных гарантий реализации прав на получение общедоступного дошкольного образования  (Закупка товаров, работ и услуг для муниципальных нужд)</t>
  </si>
  <si>
    <t>Субвенции на обеспечение государственных гарантий реализации прав на получение общедоступного дошкольного образования (Предоставление субсидий бюджетным, автономным учреждениям и иным некоммерческим организациям)</t>
  </si>
  <si>
    <t>Подпрограмма "Развитие общего образования"</t>
  </si>
  <si>
    <t>01 2 00 00000</t>
  </si>
  <si>
    <t>Основное мероприятие "Создание условий для обеспечения доступности и высокого качества образовательных услуг в общеобразовательных учреждениях"</t>
  </si>
  <si>
    <t>01 2 01 00000</t>
  </si>
  <si>
    <t>Мероприятия в области общего образования (Закупка товаров, работ и услуг для муниципальных нужд)</t>
  </si>
  <si>
    <t>01 2 01 00030</t>
  </si>
  <si>
    <t>Расходы на обеспечение деятельности (оказание услуг) подведомственных учреждений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</si>
  <si>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01 2 01 00590</t>
  </si>
  <si>
    <t>Расходы на обеспечение деятельности (оказание услуг) подведомственных учреждений (Закупка товаров, работ и услуг для муниципальных нужд)</t>
  </si>
  <si>
    <t>Расходы на обеспечение деятельности (оказание услуг) подведомственных учреждений в рамках подпрограммы "Развитие общего образования" муниципальной программы "Развитие образования" (Иные бюджетные ассигнования)</t>
  </si>
  <si>
    <t>Иные межбюджетные трансферты на формирование организационно-методического обеспечения и создание архитектурно-доступной пространственно-развивающей образовательной среды для организации специальных условий обучения детей с ОВЗ (Предоставление субсидий бюджетным, автономным учреждениям и иным некоммерческим организациям)</t>
  </si>
  <si>
    <t>Субвенции на обеспечение государственных гарантий реализации прав на получение общедоступного и бесплатного дошкольного, общего образования, а также дополнительного образования детей в общеобразовательных учреждениях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</si>
  <si>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01 2 01 78120</t>
  </si>
  <si>
    <t>Субвенции на обеспечение государственных гарантий реализации прав на получение общедоступного и бесплатного дошкольного, общего образования, а также дополнительного образования детей в общеобразовательных учреждениях муниципальной программы "Развитие образования" (Закупка товаров, работ и услуг для муниципальных нужд)</t>
  </si>
  <si>
    <t>Субвенции на обеспечение государственных гарантий реализации прав на получение общедоступного и бесплатного дошкольного, общего образования, а также дополнительного образования детей в общеобразовательных учреждениях (Предоставление субсидий бюджетным, автономным учреждениям и иным некоммерческим организациям)</t>
  </si>
  <si>
    <t>Субсидии на материально-техническое оснащение муниципальных общеобразовательных организаций (Закупка товаров, работ и услуг для муниципальных нужд)</t>
  </si>
  <si>
    <t>01 2 01 78940</t>
  </si>
  <si>
    <t>Региональный проект "Современная школа"</t>
  </si>
  <si>
    <t>01 2 E1 51690</t>
  </si>
  <si>
    <t>Региональный проект "Успех каждого ребенка"</t>
  </si>
  <si>
    <t>01 2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</si>
  <si>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(Закупка товаров, работ и услуг для муниципальных нужд)</t>
  </si>
  <si>
    <t>Региональный проект "Цифровая образовательная среда"</t>
  </si>
  <si>
    <t>01 2 E4 00000</t>
  </si>
  <si>
    <t>01 2 E4 52100</t>
  </si>
  <si>
    <t>Подпрограмма "Развитие дополнительного образования и воспитания детей и молодежи"</t>
  </si>
  <si>
    <t>01 3 00 00000</t>
  </si>
  <si>
    <t>Основное мероприятие "Развитие инфраструктуры и обучение кадров учреждений дополнительного образования"</t>
  </si>
  <si>
    <t>01 3 01 00000</t>
  </si>
  <si>
    <t>Расходы на обеспечение деятельности (оказание услуг) подведомственных учреждений(Предоставление субсидий бюджетным, автономным учреждениям и иным некоммерческим организациям)</t>
  </si>
  <si>
    <t>01 3 01 00590</t>
  </si>
  <si>
    <t>Основное мероприятие "Выявление и поддержка одаренных детей и талантливой молодежи через систему конкурсных мероприятий в сфере дополнительного образования, воспитания"</t>
  </si>
  <si>
    <t>01 3 02 00000</t>
  </si>
  <si>
    <t>Выявление и поддержка одаренных детей и талантливой молодежи через систему конкурсных мероприятий в сфере дополнительного образования, воспитания (Предоставление субсидий бюджетным, автономным учреждениям и иным некоммерческим организациям)</t>
  </si>
  <si>
    <t>01 3 02 00040</t>
  </si>
  <si>
    <t>Подпрограмма "Создание условий для организации отдыха и оздоровления детей Борисоглебского городского округа"</t>
  </si>
  <si>
    <t>01 4 00 00000</t>
  </si>
  <si>
    <t>Основное мероприятие "Занятость детей в каникулярное время"</t>
  </si>
  <si>
    <t>01 4 01 00000</t>
  </si>
  <si>
    <t>01 4 01 S8320</t>
  </si>
  <si>
    <t>Субсидии для организации отдыха и оздоровления детей и молодежи (Предоставление субсидий бюджетным, автономным учреждениям и иным некоммерческим организациям)</t>
  </si>
  <si>
    <t xml:space="preserve"> 01 4 01 S8410</t>
  </si>
  <si>
    <t>Основное мероприятие "Эффективность функционирования и динамичное  развитие МБОУДО "БДООЦ "Дружба""</t>
  </si>
  <si>
    <t>01 4 02 00000</t>
  </si>
  <si>
    <t>Расходы на обеспечение деятельности 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</si>
  <si>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01 4 02 00590</t>
  </si>
  <si>
    <t>Подпрограмма "Молодежь"</t>
  </si>
  <si>
    <t>01 5 00 00000</t>
  </si>
  <si>
    <t>Основное мероприятие "Реализация комплекса мер по созданию условий успешной социализации и эффективной самореализации молодежи"</t>
  </si>
  <si>
    <t>01 5 01 00000</t>
  </si>
  <si>
    <t>Мероприятие в области молодежной политики (Предоставление субсидий бюджетным, автономным учреждениям и иным некоммерческим организациям)</t>
  </si>
  <si>
    <t>01 5 01 00050</t>
  </si>
  <si>
    <t>2.</t>
  </si>
  <si>
    <t>Муниципальная программа "Социальная поддержка отдельных категорий граждан"</t>
  </si>
  <si>
    <t xml:space="preserve">02 0 00 00000 </t>
  </si>
  <si>
    <t>Основное мероприятие "Социальная поддержка отдельных категорий граждан"</t>
  </si>
  <si>
    <t xml:space="preserve">02 0 01 00000 </t>
  </si>
  <si>
    <t>Доплаты к пенсиям муниципальных служащих (Социальное обеспечение  и иные выплаты  населению)</t>
  </si>
  <si>
    <t>02 0 01 80470</t>
  </si>
  <si>
    <t>Социальная помощь отдельным категориям граждан (Социальное обеспечение  и иные выплаты  населению)</t>
  </si>
  <si>
    <t>02 0 01 00060</t>
  </si>
  <si>
    <t>Мероприятия в области социальной политики (Закупка товаров, работ и услуг для муниципальных нужд)</t>
  </si>
  <si>
    <t>02 0 01 00070</t>
  </si>
  <si>
    <t>Основное мероприятие "Осуществление отдельных государственных  полномочий в сфере опеки и попечительства"</t>
  </si>
  <si>
    <t>02 0 02 00000</t>
  </si>
  <si>
    <t>Выплата единовременного пособия при всех формах устройства детей, лишенных родительского попечения, в семью (Социальное обеспечение  и иные выплаты  населению)</t>
  </si>
  <si>
    <t>02 0 02 52600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</si>
  <si>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 (Социальное обеспечение  и иные выплаты  населению)</t>
  </si>
  <si>
    <t>02 0 02 78541</t>
  </si>
  <si>
    <t>02 0 02 78542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</si>
  <si>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 (Социальное обеспечение  и иные выплаты  населению)</t>
  </si>
  <si>
    <t>02 0 02 78543</t>
  </si>
  <si>
    <t>3.</t>
  </si>
  <si>
    <t>Муниципальная программа "Обеспечение доступным и комфортным жильем и создание эффективной системы жизнеобеспечения населения"</t>
  </si>
  <si>
    <t>03 0 00 00000</t>
  </si>
  <si>
    <t>Основное мероприятие "Жилье"</t>
  </si>
  <si>
    <t>03 0 01 00000</t>
  </si>
  <si>
    <t>Субсидии на обеспечение жильем молодых семей  (Социальное обеспечение  и иные выплаты  населению)</t>
  </si>
  <si>
    <t>03 0 01 L4970</t>
  </si>
  <si>
    <t>Основное мероприятие "Ремонт и переселение из аварийного жилья"</t>
  </si>
  <si>
    <t>03 0 02 00000</t>
  </si>
  <si>
    <t>Субсидии на переселение граждан из аварийного жилищного фонда  (софинансирование) (Приобретение объектов недвижимого имущества в государственную(муниципальную) собственность)</t>
  </si>
  <si>
    <t>03 0 02 S8600</t>
  </si>
  <si>
    <t>Обеспечение мероприятий по капитальному ремонту многоквартирных домов (Закупка товаров, работ и услуг для муниципальных нужд)</t>
  </si>
  <si>
    <t>03 0 02 00273</t>
  </si>
  <si>
    <t>Основное мероприятие "Развитие коммунальной инфраструктуры"</t>
  </si>
  <si>
    <t>03 0 03 00000</t>
  </si>
  <si>
    <t>Субсидии на софинансирование капитальных вложений в объекты муниципальной собственности (Капитальные вложения в объекты недвижимого имущества государственной (муниципальной) собственности)</t>
  </si>
  <si>
    <t>03 0 03 S8100</t>
  </si>
  <si>
    <t>Мероприятия в области коммунального хозяйства (Закупка товаров, работ и услуг для муниципальных нужд)</t>
  </si>
  <si>
    <t>03 0 03 00090</t>
  </si>
  <si>
    <t>Основное мероприятие "Комплексное благоустройство городского округа"</t>
  </si>
  <si>
    <t>03 0 04 00000</t>
  </si>
  <si>
    <t>Иные межбюджетные трансферты бюджетам муниципальных образований на организацию проведения оплачиваемых общественных работ (Закупка товаров, работ и услуг для муниципальных нужд)</t>
  </si>
  <si>
    <t>03 0 04 78430</t>
  </si>
  <si>
    <t>Организация проведения оплачиваемых общественных работ (Закупка товаров, работ и услуг для муниципальных нужд)</t>
  </si>
  <si>
    <t>03 0 04 88430</t>
  </si>
  <si>
    <t>Мероприятия в области благоустройства (Закупка товаров, работ и услуг для муниципальных нужд)</t>
  </si>
  <si>
    <t>03 0 04 00100</t>
  </si>
  <si>
    <t>Обеспечение сохранности и ремонт военно-мемориальных объектов на территории Борисоглебского городского округа (софинансирование) (Закупка товаров, работ и услуг для муниципальных нужд)</t>
  </si>
  <si>
    <t>03 0 04 S8530</t>
  </si>
  <si>
    <t>03 0 04 00590</t>
  </si>
  <si>
    <t>Основное мероприятие "Национальный проект "Жилье и городская среда","Федеральный проект "Формирование комфортной городской среды"</t>
  </si>
  <si>
    <t>03 0 F2 00000</t>
  </si>
  <si>
    <t>Субсидии на поддержку муниципальных программ в рамках региональных программ "Формирование комфортной городской среды" (Закупка товаров, работ и услуг для муниципальных нужд)</t>
  </si>
  <si>
    <t>03 0 F2 55550</t>
  </si>
  <si>
    <t>Основное мероприятие "Экология"</t>
  </si>
  <si>
    <t>03 0 05 00000</t>
  </si>
  <si>
    <t>Обеспечение экологической безопасности и качества окружающей среды (Закупка товаров, работ и услуг для муниципальных нужд)</t>
  </si>
  <si>
    <t xml:space="preserve">03 0 05 00110 </t>
  </si>
  <si>
    <t>03 0 04 S8910</t>
  </si>
  <si>
    <t>4.</t>
  </si>
  <si>
    <t>Муниципальная программа "Безопасность городского округа"</t>
  </si>
  <si>
    <t>04 0 00 00000</t>
  </si>
  <si>
    <t xml:space="preserve">Основное мероприятие "Профилактика преступлений и иных правонарушений на территории Борисоглебского городского округа"  </t>
  </si>
  <si>
    <t>04 0 01 00000</t>
  </si>
  <si>
    <t>Профилактика преступлений и правонарушений на территории округа, в т.ч. поддержание правопорядка (Закупка товаров, работ и услуг для муниципальных нужд)</t>
  </si>
  <si>
    <t>04 0 01 00120</t>
  </si>
  <si>
    <t>Основное мероприятие "Обеспечение безопасности городского округа в чрезвычайных ситуациях  и обеспечение пожарной безопасности граждан"</t>
  </si>
  <si>
    <t>04 0 02 00000</t>
  </si>
  <si>
    <t>Обеспечение защиты населения и территории БГО от чрезвычайных ситуаций, обеспечение пожарной безопасности, безопасности людей на водных объектах  (Закупка товаров, работ и услуг для муниципальных нужд)</t>
  </si>
  <si>
    <t>04 0 02 00130</t>
  </si>
  <si>
    <t>Поддержка добровольных пожарных команд (Предоставление субсидий бюджетным, автономным учреждениям и иным некоммерческим организациям)</t>
  </si>
  <si>
    <t>04 0 02 00140</t>
  </si>
  <si>
    <t>04 0 02 00590</t>
  </si>
  <si>
    <t>5.</t>
  </si>
  <si>
    <t>Муниципальная программа "Развитие культуры и туризма"</t>
  </si>
  <si>
    <t>05 0 00 00000</t>
  </si>
  <si>
    <t>Основное мероприятие "Развитие библиотечного дела"</t>
  </si>
  <si>
    <t>05 0 01 00000</t>
  </si>
  <si>
    <t>05 0 01 00590</t>
  </si>
  <si>
    <t>Основное мероприятие "Развитие музейного дела"</t>
  </si>
  <si>
    <t>05 0 02 00000</t>
  </si>
  <si>
    <t>05 0 02 00590</t>
  </si>
  <si>
    <t>Основное мероприятие "Развитие театрального искусства"</t>
  </si>
  <si>
    <t>05 0 03 00000</t>
  </si>
  <si>
    <t>05 0 03 00590</t>
  </si>
  <si>
    <t>Основное мероприятие "Развитие дополнительного образования детей в сфере музыкального и изобразительного искусства"</t>
  </si>
  <si>
    <t>05 0 04 00000</t>
  </si>
  <si>
    <t>05 0 04 00590</t>
  </si>
  <si>
    <t>Основное мероприятие "Сохранение и развитие традиционной народной культуры, народных художественных промыслов"</t>
  </si>
  <si>
    <t>05 0 05 00000</t>
  </si>
  <si>
    <t>Мероприятия в области культуры (Закупка товаров, работ и услуг для муниципальных нужд)</t>
  </si>
  <si>
    <t>05 0 05 00150</t>
  </si>
  <si>
    <t>05 0 05 00590</t>
  </si>
  <si>
    <t>Основное мероприятие "Развитие внутреннего туризма"</t>
  </si>
  <si>
    <t>05 0 06 00000</t>
  </si>
  <si>
    <t>Мероприятия в области туризма (Закупка товаров, работ и услуг для муниципальных нужд)</t>
  </si>
  <si>
    <t>05 0 06 00160</t>
  </si>
  <si>
    <t>Основное мероприятие "Строительство и оснащение организаций сферы культуры"</t>
  </si>
  <si>
    <t>05 0 07 00000</t>
  </si>
  <si>
    <t>Субсиди на поддержку творческой деятельности и укрепление  материально-технической базы муниципальных театров в населенных пунктах с численностью до 300 тыс.человек (Закупка товаров, работ и услуг для муниципальных нужд)</t>
  </si>
  <si>
    <t>05 0 07 L4660</t>
  </si>
  <si>
    <t>Субсидии на реализацию мероприятий областной адресной программы капитального ремонта (Предоставление субсидий бюджетным, автономным учреждениям и иным некоммерческим организациям)</t>
  </si>
  <si>
    <t>05 0 07 00600</t>
  </si>
  <si>
    <t>6.</t>
  </si>
  <si>
    <t>Муниципальная программа "Развитие физической культуры и спорта"</t>
  </si>
  <si>
    <t>06 0 00 00000</t>
  </si>
  <si>
    <t>Основное мероприятие "Развитие детско-юношеского спорта"</t>
  </si>
  <si>
    <t>06 0 01 00000</t>
  </si>
  <si>
    <t>Спортивные мероприятия  (Предоставление субсидий бюджетным, автономным учреждениям и иным некоммерческим организациям)</t>
  </si>
  <si>
    <t>06 0 01 00170</t>
  </si>
  <si>
    <t>Основное мероприятие "Развитие массовой физической культуры и спорта"</t>
  </si>
  <si>
    <t>06 0 02 00000</t>
  </si>
  <si>
    <t>06 0 02 00170</t>
  </si>
  <si>
    <t>Основное мероприятие "Строительство и реконструкция физкультурно-спортивных сооружений городского округа"</t>
  </si>
  <si>
    <t>06 0 03 00000</t>
  </si>
  <si>
    <t>06 0 03 00600</t>
  </si>
  <si>
    <t>Субсидии на софинансирование объектов капитального строительства муниципальной собственностив рамках областной адресной инвестиционной программы(Капитальные вложения в объекты недвижимого имущества государственной (муниципальной собственности)</t>
  </si>
  <si>
    <t>06 0 03 S8100</t>
  </si>
  <si>
    <t>Региональный проект "Спорт- норма жизни"</t>
  </si>
  <si>
    <t>06 0 P5 0000</t>
  </si>
  <si>
    <t>06 0 P5 51390</t>
  </si>
  <si>
    <t>7.</t>
  </si>
  <si>
    <t>Муниципальная программа "Экономическое развитие и инновационная экономика"</t>
  </si>
  <si>
    <t>07 0 00 00000</t>
  </si>
  <si>
    <t>Основное мероприятие "Формирование благоприятной инвестиционной среды"</t>
  </si>
  <si>
    <t>07 0 02 00000</t>
  </si>
  <si>
    <t>Мероприятия по развитию градостроительной деятельности (Закупка товаров, работ и услуг для муниципальных нужд)</t>
  </si>
  <si>
    <t>07 0 02 88460</t>
  </si>
  <si>
    <t>Основное мероприятие "Разработка Стратегии социально-экономического развития городского округа на период до 2035г"</t>
  </si>
  <si>
    <t>07 0 03 00000</t>
  </si>
  <si>
    <t>Мероприятия по разработке стратегии социально-экономического развития городского округа на период до 2035 г (Закупка товаров, работ и услуг для муниципальных нужд)</t>
  </si>
  <si>
    <t>07 0 03 00190</t>
  </si>
  <si>
    <t>8.</t>
  </si>
  <si>
    <t>Муниципальная программа "Развитие транспортной системы "</t>
  </si>
  <si>
    <t>08 0 00 00000</t>
  </si>
  <si>
    <t>Основное мероприятие "Повышение безопасности дорожного движения"</t>
  </si>
  <si>
    <t>08 0 01 00000</t>
  </si>
  <si>
    <t>Расходы по содержанию дорожно-сигнальной информации (Закупка товаров, работ и услуг для муниципальных нужд)</t>
  </si>
  <si>
    <t>08 0 01 00200</t>
  </si>
  <si>
    <t>Основное мероприятие "Организация дорожной деятельности городского округа"</t>
  </si>
  <si>
    <t>08 0 02 00000</t>
  </si>
  <si>
    <t>Развитие улично-дорожной сети (Закупка товаров, работ и услуг для муниципальных нужд)</t>
  </si>
  <si>
    <t>08 0 02 88650</t>
  </si>
  <si>
    <t>Субсидии на капитальный ремонт и ремонт автомобильных дорог общего пользования местного значения (Закупка товаров, работ и услуг для муниципальных нужд)</t>
  </si>
  <si>
    <t>08 0 02 S8850</t>
  </si>
  <si>
    <t>Основное мероприятие "Развитие сети регулярных автобусных маршрутов БГО"</t>
  </si>
  <si>
    <t>08 0 04 00000</t>
  </si>
  <si>
    <t>Устройство остановочных павильонов, планирование перевозок (Закупка товаров, работ и услуг для муниципальных нужд)</t>
  </si>
  <si>
    <t>08 0 04 00210</t>
  </si>
  <si>
    <t>9.</t>
  </si>
  <si>
    <t>Муниципальная программа "Развитие сельского хозяйства, производства пищевых продуктов и инфраструктуры агропродовольственного рынка"</t>
  </si>
  <si>
    <t>09 0 00 00000</t>
  </si>
  <si>
    <t>Основное мероприятие "Социальное развитие села"</t>
  </si>
  <si>
    <t>09 0 01 00000</t>
  </si>
  <si>
    <t>Субвенции на осуществление государственных полномочий в области обращения с животными без владельцев (Закупка товаров, работ и услуг для муниципальных нужд)</t>
  </si>
  <si>
    <t>09 0 01 88650</t>
  </si>
  <si>
    <t>09 0 01 00090</t>
  </si>
  <si>
    <t>09 0 01 00100</t>
  </si>
  <si>
    <t>09 0 01 00600</t>
  </si>
  <si>
    <t>10.</t>
  </si>
  <si>
    <t>Муниципальная программа "Энергоэффективность и развитие энергетики"</t>
  </si>
  <si>
    <t>10 0 00 00000</t>
  </si>
  <si>
    <t>Основное мероприятие "Энергосбережение и повышение энергетической эффективности в системах коммунальной инфраструктуры"</t>
  </si>
  <si>
    <t>10 0 01 00000</t>
  </si>
  <si>
    <t>Реализация мероприятий в сфере энергосбережения, повышение энергоэффективности (Закупка товаров, работ и услуг для муниципальных нужд)</t>
  </si>
  <si>
    <t>10 0 01 00220</t>
  </si>
  <si>
    <t>11.</t>
  </si>
  <si>
    <t>Муниципальная программа "Управление муниципальными финансами"</t>
  </si>
  <si>
    <t>11 0 00 00000</t>
  </si>
  <si>
    <t>Основное мероприятие "Организация бюджетного процесса в Борисоглебском городском округе Воронежской области"</t>
  </si>
  <si>
    <t>11 0 01 00000</t>
  </si>
  <si>
    <t>Резервный фонд администрации Борисоглебского городского округа (финансовое обеспечение непредвиденных расходов) (Иные бюджетные ассигнования)</t>
  </si>
  <si>
    <t>11 0 01 80540</t>
  </si>
  <si>
    <t>Резервный фонд администрации Борисоглебского городского округа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 (Иные бюджетные ассигнования)</t>
  </si>
  <si>
    <t>11 0 01 80570</t>
  </si>
  <si>
    <t>Основное мероприятие "Обеспечение реализации муниципальной программы"</t>
  </si>
  <si>
    <t>11 0 02 00000</t>
  </si>
  <si>
    <t>Выполнение других расходных обязательств (Закупка товаров, работ и услуг для муниципальных нужд)</t>
  </si>
  <si>
    <t>11 0 02 80200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</si>
  <si>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</si>
  <si>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11 0 02 82010</t>
  </si>
  <si>
    <t>Расходы на обеспечение функций органов местного самоуправления (Закупка товаров, работ и услуг для муниципальных нужд)</t>
  </si>
  <si>
    <t>12.</t>
  </si>
  <si>
    <t>Муниципальная программа "Муниципальное управление и гражданское общество"</t>
  </si>
  <si>
    <t>12 0 00 00000</t>
  </si>
  <si>
    <t>Основное мероприятие "Повышение эффективности муниципального управления"</t>
  </si>
  <si>
    <t>12 0 01 00000</t>
  </si>
  <si>
    <t>"Осуществление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</si>
  <si>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12 0 01 78391</t>
  </si>
  <si>
    <t>"Осуществление отдельных государственных полномочий Воронежской области на организацию и осуществление деятельности по опеке и попечительству"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</si>
  <si>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12 0 01 78392</t>
  </si>
  <si>
    <t>Субвенции на осуществление полномочий по созданию и организации деятельности административных комиссий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</si>
  <si>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12 0 01 78470</t>
  </si>
  <si>
    <t>Обеспечение мобилизационной готовности экономики (Закупка товаров, работ и услуг для муниципальных нужд)</t>
  </si>
  <si>
    <t>12 0 01 80350</t>
  </si>
  <si>
    <t>12 0 01 82010</t>
  </si>
  <si>
    <t>Расходы на обеспечение деятельности главы администрации Борисоглебского городского округа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</si>
  <si>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12 0 01 82020</t>
  </si>
  <si>
    <t>Основное мероприятие "Информационная открытость"</t>
  </si>
  <si>
    <t>12 0 02 00000</t>
  </si>
  <si>
    <t>Выполнение других расходных обязательств  (Закупка товаров, работ и услуг для муниципальных нужд)</t>
  </si>
  <si>
    <t>12 0 02 80200</t>
  </si>
  <si>
    <t>Основное мероприятие "Повышение эффективности управления муниципальным имуществом и земельными ресурсами"</t>
  </si>
  <si>
    <t>12 0 03 00000</t>
  </si>
  <si>
    <t>Оценка недвижимости, признание прав и регулирование отношений по государственной и муниципальной собственности (Закупка товаров, работ и услуг для муниципальных нужд)</t>
  </si>
  <si>
    <t>12 0 03 00230</t>
  </si>
  <si>
    <t>Основное мероприятие "Гражданское общество"</t>
  </si>
  <si>
    <t>12 0 04 00000</t>
  </si>
  <si>
    <t>12 0 04 00150</t>
  </si>
  <si>
    <t>Финансовая поддержка СОНКО путем предоставления субсидии из бюджета Борисоглебского городского округа Воронежской области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</si>
  <si>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12 0 04 00273</t>
  </si>
  <si>
    <t>12 0 04 00274</t>
  </si>
  <si>
    <t>12 0 04 00240</t>
  </si>
  <si>
    <t>07</t>
  </si>
  <si>
    <t>09</t>
  </si>
  <si>
    <t>01</t>
  </si>
  <si>
    <t>03</t>
  </si>
  <si>
    <t>08</t>
  </si>
  <si>
    <t>04</t>
  </si>
  <si>
    <t>02</t>
  </si>
  <si>
    <t>06</t>
  </si>
  <si>
    <t>05</t>
  </si>
  <si>
    <t>05 0 07 S8750</t>
  </si>
  <si>
    <t>200</t>
  </si>
  <si>
    <t>13</t>
  </si>
  <si>
    <t>600</t>
  </si>
  <si>
    <t>Субсидии на реализацию проектов по поддержке местных инициатив на территории муниципальных образований (Закупка товаров, работ и услуг для муниципальных нужд)</t>
  </si>
  <si>
    <t>09 0 01 S8910</t>
  </si>
  <si>
    <t>01 0 03 S8100</t>
  </si>
  <si>
    <t>400</t>
  </si>
  <si>
    <t>10</t>
  </si>
  <si>
    <t>11</t>
  </si>
  <si>
    <t>Приложение 8</t>
  </si>
  <si>
    <t>01 0 03 00000</t>
  </si>
  <si>
    <t>01 0 03 S8750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</si>
  <si>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 , инфраструктуры (Предоставление субсидий бюджетным, автономным учреждениям и иным некоммерческим организациям)</t>
  </si>
  <si>
    <t>Основное мероприятие "Обеспечение бесплатным горячим питанием обучающихся 1-4 классов"</t>
  </si>
  <si>
    <t>Субсидия  на организацию бесплатного горячего питания обучающихся, получающих начальное общее образование в муниципальных образовательных организациях  (Закупка товаров, работ и услуг для муниципальных нужд)</t>
  </si>
  <si>
    <t>Субсидия  на организацию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</si>
  <si>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  (Закупка товаров, работ и услуг для муниципальных нужд)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</si>
  <si>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</si>
  <si>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выплат ежемесячного денежного вознаграждения за классное руководство работникам муниципальных образовательных учреждений,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программы""</t>
  </si>
  <si>
    <t>Иные межбюджетные трансферты  на ежемесячное денежное вознаграждение за классное руководство педагогическим работникам муниципальных общеобразовательных организаций (Закупка товаров, работ и услуг для муниципальных нужд)</t>
  </si>
  <si>
    <t>Иные межбюджетные трансферты  на ежемесячное денежное вознаграждение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</si>
  <si>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01 2 07 00000</t>
  </si>
  <si>
    <t>01 2 07 L3040</t>
  </si>
  <si>
    <t xml:space="preserve">01 2 08 00000 </t>
  </si>
  <si>
    <t xml:space="preserve">01 2 08 53030 </t>
  </si>
  <si>
    <t>Обеспечение жильем молодых семей  (Социальное обеспечение  и иные выплаты  населению)</t>
  </si>
  <si>
    <t>Субсидии на обеспечение мероприятий по переселению граждан из аварийного жилищного фонда, признанного таковым после 1 января 2012 года (Приобретение объектов недвижимого имущества в государственную(муниципальную собственность)</t>
  </si>
  <si>
    <t>Реализация проектов по поддержке местных инициатив  (Закупка товаров, работ и услуг для муниципальных нужд)</t>
  </si>
  <si>
    <t>Региональный проект «Культурная среда»</t>
  </si>
  <si>
    <t>Субсидии на государственную поддержку отрасли культуры  (Предоставление субсидий бюджетным, автономным учреждениям и иным некоммерческим организациям)</t>
  </si>
  <si>
    <t>05 0 А1 00000</t>
  </si>
  <si>
    <t>05 0 А1 55190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</si>
  <si>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 (Предоставление субсидий бюджетным, автономным учреждениям и иным некоммерческим организациям)</t>
  </si>
  <si>
    <t>Капитальные вложения в объекты муниципальной собственности (софинансирование) (Капитальные вложения в объекты недвижимого имущества государственной (муниципальной собственности)</t>
  </si>
  <si>
    <t>Расходы на обеспечение функций органов местного самоуправления (Иные бюджетные ассигнования)</t>
  </si>
  <si>
    <t>12</t>
  </si>
  <si>
    <t>Региональный проект «Жилье»</t>
  </si>
  <si>
    <t>Стимулирование программ развития жилищного строительства субъектов Российской Федерации (в целях достижения значений дополнительного результата)  (Капитальные вложения в объекты недвижимого имущества государственной (муниципальной) собственности)</t>
  </si>
  <si>
    <t>03 0 F1 00000</t>
  </si>
  <si>
    <t>03 0 F1 50210</t>
  </si>
  <si>
    <t>01 2 E2 50970</t>
  </si>
  <si>
    <t xml:space="preserve">к решению Борисоглебской городской Думы Борисоглебского городского округа Воронежской области  от .12.2020  №            </t>
  </si>
  <si>
    <t>Предоставление грантов в форме субсидий из бюджета Борисоглебского городского округа Воронежской области социально ориентированным некоммерческим организациям на реализацию программ (проектов ) на конкурсной основе (Предоставление субсидий бюджетным, автономным учреждениям и иным некоммерческим организациям)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</si>
  <si>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 (Социальное обеспечение  и иные выплаты  населению)</t>
  </si>
  <si>
    <t>Субсидии на оздоровление детей (софинансирование) (Закупка товаров, работ и услуг для муниципальных нужд)</t>
  </si>
  <si>
    <t>Субсидии для организации отдыха и оздоровления детей и молодежи  (Предоставление субсидий бюджетным, автономным учреждениям и иным некоммерческим организациям)</t>
  </si>
  <si>
    <t xml:space="preserve">Субсидии на реализацию проектов по поддержке местных инициатив на территории Воронежской области (Закупка товаров, работ и услуг для муниципальных нужд) </t>
  </si>
  <si>
    <t>Реализация проектов по поддержке местных инициатив на территории муниципальных образований (Закупка товаров, работ и услуг для муниципальных нужд)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</si>
  <si>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жилья, инфраструктуры (Капитальные вложения в объекты недвижимого имущества государственной (муниципальной) собственности)</t>
  </si>
  <si>
    <t xml:space="preserve">03 </t>
  </si>
  <si>
    <t>14</t>
  </si>
  <si>
    <t>Организации отдыха и оздоровления детей и молодежи (софинансирование) Предоставление субсидий бюджетным, автономным учреждениям и иным некоммерческим организациям)</t>
  </si>
  <si>
    <t>Проведение выборов органов местного самоуправления Борисоглебского городского округа (Иные бюджетные ассигнования)</t>
  </si>
  <si>
    <t>Реализация программ формирования современной городской среды (в целях достижения значений дополнительного результата)(Закупка товаров, работ и услуг для муниципальных нужд)</t>
  </si>
  <si>
    <t>03 0 F2 Д5550</t>
  </si>
  <si>
    <t>06 0 P5 Д1390</t>
  </si>
  <si>
    <t>Создание и модернизация объектов спортивной инфраструктуры региональной собственности для занятий физической культурой и спортом (Капитальные вложения в объекты недвижимого имущества государственной (муниципальной собственности)</t>
  </si>
  <si>
    <t>813</t>
  </si>
  <si>
    <t>07 0 07 00570</t>
  </si>
  <si>
    <t>03 0 03 00277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</si>
  <si>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 , инфраструктуры (Закупка товаров, работ и услуг для муниципальных нужд)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</si>
  <si>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 , инфраструктуры  (Закупка товаров, работ и услуг для муниципальных нужд)</t>
  </si>
  <si>
    <t>Субсидии муниципальным образованиям на реализацию мероприятий областной адресной программы капитального ремонта софинансирование) (Закупка товаров, работ и услуг для муниципальных нужд)</t>
  </si>
  <si>
    <t>Субсидии бюджетам муниципальных образований на мероприятия по развитию сети общеобразовательных организаций (Закупка товаров, работ и услуг для муниципальных нужд)</t>
  </si>
  <si>
    <t>Субсидии бюджетам муниципальных образований на мероприятия по развитию сети общеобразовательных организаций (Предоставление субсидий бюджетным, автономным учреждениям и иным некоммерческим организациям)</t>
  </si>
  <si>
    <t>01 2 01 S8810</t>
  </si>
  <si>
    <t>Закупка специализированной коммунальной техники (Закупка товаров, работ и услуг для муниципальных нужд)</t>
  </si>
  <si>
    <t>Иные межбюджетные трансферты на формирование организационно-методического обеспечения и создание архитектурно-доступной пространственно-развивающей образовательной среды для организации специальных условий обучения детей с ОВЗ (Закупка товаров, работ и услуг для муниципальных нужд)</t>
  </si>
  <si>
    <t>Субсидии на мероприятия по развитию сети дошкольных образовательных организаций (Закупка товаров, работ и услуг для муниципальных нужд)</t>
  </si>
  <si>
    <t>01 1 01 S8300</t>
  </si>
  <si>
    <t>Субсидии на материально-техническое оснащение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</si>
  <si>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мероприятия по развитию сети общеобразовательных организаций (софинансирование) (Закупка товаров, работ и услуг для муниципальных нужд)</t>
  </si>
  <si>
    <t>Межбюджетные трансферты для организации работы муниципальных стационарных учреждений отдыха детей и их оздоровления в условиях распространения новой короновирусной инфекции COVID-19 (Предоставление субсидий бюджетным, автономным учреждениям и иным некоммерческим организациям)</t>
  </si>
  <si>
    <t>01 4 01 79110</t>
  </si>
  <si>
    <t>Расходы на обеспечение деятельности председателя контрольно-счетной палаты  Борисоглебского городского округа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</si>
  <si>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12 0 01 82050</t>
  </si>
  <si>
    <t>=</t>
  </si>
  <si>
    <t>Субсидии на стимулирование программ развития жилищного строительства (в целях достижения значений дополнительного результата) (софинансирование) (Капитальные вложения в объекты недвижимого имущества государственной (муниципальной) собственности)</t>
  </si>
  <si>
    <t>Субсидии на создание (обновление) МТБ для реализации основных и дополнительных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(софинансирование) (Закупка товаров, работ и услуг для муниципальных нужд)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</si>
  <si>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(софинансирование) (Закупка товаров, работ и услуг для муниципальных нужд)</t>
  </si>
  <si>
    <t>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 (софинансирование) (Предоставление субсидий бюджетным, автономным учреждениям и иным некоммерческим организациям)</t>
  </si>
  <si>
    <t>01 2 01 78400</t>
  </si>
  <si>
    <t>01 1 01 78400</t>
  </si>
  <si>
    <t>Субсидии на государственную поддержку отрасли культуры (софинансирование) (Предоставление субсидий бюджетным, автономным учреждениям и иным некоммерческим организациям)</t>
  </si>
  <si>
    <t>Субсидии на проведение Всероссийского конкурса лучших региональных практик поддержки волонтерства "Регион добрых дел" (Предоставление субсидий бюджетным, автономным учреждениям и иным некоммерческим организациям)</t>
  </si>
  <si>
    <t>Субсидии на проведение Всероссийского конкурса лучших региональных практик поддержки волонтерства "Регион добрых дел" (софинансирование) (Предоставление субсидий бюджетным, автономным учреждениям и иным некоммерческим организациям)</t>
  </si>
  <si>
    <t>01 5 Е8 54120</t>
  </si>
  <si>
    <t>Региональный проект "Социальная активность"</t>
  </si>
  <si>
    <t>Субсидии на софинансирование капитальных вложений в объекты муниципальной собственности (софинансирование) (Капитальные вложения в объекты недвижимого имущества государственной (муниципальной) собственности)</t>
  </si>
  <si>
    <t>03 0 02 78830</t>
  </si>
  <si>
    <t>Субсидии на переселение граждан из помещений, признанных непригодными для проживания (Приобретение объектов недвижимого имущества в государственную(муниципальную собственность)</t>
  </si>
  <si>
    <t>03 0 03 S8910</t>
  </si>
  <si>
    <t>Субсидии на реализацию проектов по поддержке местных инициатив на территории муниципальных образований (софинансирование) (Закупка товаров, работ и услуг для муниципальных нужд)</t>
  </si>
  <si>
    <t>канализация по свободе</t>
  </si>
  <si>
    <t>03 0 03 78000</t>
  </si>
  <si>
    <t>Субсидии на организацию системы раздельного накопления твердых коммунальных отходов на территории Воронежской области</t>
  </si>
  <si>
    <t>Реализация программ формирования современной городской среды (в целях достижения значений дополнительного результата) (софинансирование)(Закупка товаров, работ и услуг для муниципальных нужд)</t>
  </si>
  <si>
    <t>Субсидии на поддержку муниципальных программ в рамках региональных программ "Формирование комфортной городской среды" (софинансирование) (Закупка товаров, работ и услуг для муниципальных нужд)</t>
  </si>
  <si>
    <t>Субсидии  на уличное освещение  (Закупка товаров, работ и услуг для муниципальных нужд)</t>
  </si>
  <si>
    <t>10 0 01 78670</t>
  </si>
  <si>
    <t>03 0 F1 Д0210</t>
  </si>
  <si>
    <t>Стимулирование программ развития жилищного строительства субъектов Российской Федерации (в целях достижения значений дополнительного результата) (Капитальные вложения в объекты недвижимого имущества государственной (муниципальной) собственности)</t>
  </si>
  <si>
    <t>мб горельский фап+прочие</t>
  </si>
  <si>
    <t>Стимулирование программ развития жилищного строительства субъектов Российской Федерации (в целях достижения значений дополнительного результата) (софинансирование)(Капитальные вложения в объекты недвижимого имущества государственной (муниципальной) собственности)</t>
  </si>
  <si>
    <t>12 0 04 S8750</t>
  </si>
  <si>
    <t>Субсидии на реализацию мероприятий областной адресной программы капитального ремонта(Капитальные вложения в объекты недвижимого имущества государственной (муниципальной) собственности)</t>
  </si>
  <si>
    <t>Субсидии на реализацию мероприятий областной адресной программы капитального ремонта (софинансирование )(Капитальные вложения в объекты недвижимого имущества государственной (муниципальной) собственности)</t>
  </si>
  <si>
    <t>05 0 07 L4670</t>
  </si>
  <si>
    <t>Обеспечение развития и укрепления материально- технической базы домов культуры в населенных пунктах с числом жителей до 50 тысяч человек (Закупка товаров, работ и услуг для муниципальных нужд</t>
  </si>
  <si>
    <t>Обеспечение развития и укрепления материально- технической базы домов культуры в населенных пунктах с числом жителей до 50 тысяч человек (софинансирование) (Закупка товаров, работ и услуг для муниципальных нужд</t>
  </si>
  <si>
    <t>Софинансирование реализация мероприятий областной адресной программы капитального ремонта (софинансирование) (Предоставление субсидий бюджетным, автономным учреждениям и иным некоммерческим организациям)</t>
  </si>
  <si>
    <t>содержание библиотеки новой</t>
  </si>
  <si>
    <t>Субсиди на поддержку творческой деятельности и укрепление  материально-технической базы муниципальных театров в населенных пунктах с численностью до 300 тыс.человек (софинансирование)(Закупка товаров, работ и услуг для муниципальных нужд)</t>
  </si>
  <si>
    <t>ледовая арена</t>
  </si>
  <si>
    <t>Создание и модернизация объектов спортивной инфраструктуры региональной собственности для занятий физической культурой и спортом (в целях достижения значений дополнительного результата) (Капитальные вложения в объекты недвижимого имущества государственной (муниципальной собственности)</t>
  </si>
  <si>
    <t>инструкторы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</si>
  <si>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 (софинансирование) (Предоставление субсидий бюджетным, автономным учреждениям и иным некоммерческим организациям)</t>
  </si>
  <si>
    <t>06 0 03 S8790</t>
  </si>
  <si>
    <t>06 0 P5 Д2281</t>
  </si>
  <si>
    <t>Оснащение объектов спортивной инфраструктуры спортивно- технологическим оборудованием для создания малых спортивных площадок (в целях достижения значений дополнительного результата) (Капитальные вложения в объекты недвижимого имущества государственной (муниципальной собственности)</t>
  </si>
  <si>
    <t>Оснащение объектов спортивной инфраструктуры спортивно- технологическим оборудованием для создания малых спортивных площадок (в целях достижения значений дополнительного результата) (софинансирование) (Капитальные вложения в объекты недвижимого имущества государственной (муниципальной собственности)</t>
  </si>
  <si>
    <t>09 Э 01 78450</t>
  </si>
  <si>
    <t>Основное мероприятие "Развитие и поддержка малого  и среднего предпринимательства"</t>
  </si>
  <si>
    <t>Субсидии на капитальный ремонт и ремонт автомобильных дорог общего пользования местного значения (софинансирование) (Закупка товаров, работ и услуг для муниципальных нужд)</t>
  </si>
  <si>
    <t>12 0 03 L5110</t>
  </si>
  <si>
    <t>Субсидии на проведение комплексных кадастровых  работ Закупка товаров, работ и услуг для муниципальных нужд)</t>
  </si>
  <si>
    <t>Субсидии на проведение комплексных кадастровых  работ (софинансирование) (Закупка товаров, работ и услуг для муниципальных нужд)</t>
  </si>
  <si>
    <t>акцизы</t>
  </si>
  <si>
    <t>ФБ, ОБ</t>
  </si>
  <si>
    <t>МТО школ</t>
  </si>
  <si>
    <t>молоко ОБ</t>
  </si>
  <si>
    <t>питание МБ</t>
  </si>
  <si>
    <t>горячее питание</t>
  </si>
  <si>
    <t>ремонт спортзала в Петровской СОШ</t>
  </si>
  <si>
    <t>оздоровление детей ОБ</t>
  </si>
  <si>
    <t>волонтеры</t>
  </si>
  <si>
    <t xml:space="preserve">  новые березки -ОБ, в том числе 2022г. - эл/снабжение - 7 984,0 , водоснабжение -  1 996,0. ВСЕГО 9 980,0                                  (2023,2024-водоснабжение)</t>
  </si>
  <si>
    <t xml:space="preserve"> СУБСИДИЯ из ОБ  строительство КНС - (достижение доп.результата)</t>
  </si>
  <si>
    <t xml:space="preserve">СУБСИДИЯ из ОБ  строительство сетей водоснабжения, закольцовка Вост.р-он -                   23 778,4, КНС - 27 889,2. ВСЕГО 51 677,6  </t>
  </si>
  <si>
    <t>РП "ЖИЛЬЕ"                                          строительство школы - ОБ (достижение доп.результата)</t>
  </si>
  <si>
    <t xml:space="preserve">РП "ЖИЛЬЕ"                                                    строительство   школы - ОБ </t>
  </si>
  <si>
    <t>ФОК Южный - 102 554,0 СОК с басс. - 117 226,0 итого ОБ -  219 780,0</t>
  </si>
  <si>
    <t>ледовая арена - ФБ</t>
  </si>
  <si>
    <t>ледовая арена - ОБ</t>
  </si>
  <si>
    <t>каникулы</t>
  </si>
  <si>
    <t>молодые семьи</t>
  </si>
  <si>
    <t>ФБ колесо обозрения</t>
  </si>
  <si>
    <t xml:space="preserve">ОБ дворов.тер., колесо обозрения </t>
  </si>
  <si>
    <t>музык.инструменты</t>
  </si>
  <si>
    <t>комплектование документных фондов</t>
  </si>
  <si>
    <t>оснещение спортплощадок - Об</t>
  </si>
  <si>
    <t>ремонт дорог Об</t>
  </si>
  <si>
    <t>ул.осещение ОБ</t>
  </si>
  <si>
    <t>кадастровые работы ОБ</t>
  </si>
  <si>
    <t>переселение из непригодного .жилья</t>
  </si>
  <si>
    <t>организация системы раздельного накопления ТКО - ОБ</t>
  </si>
  <si>
    <t>иниц.проект - ремонт холод.водоснабжения в с.Богана- ОБ</t>
  </si>
  <si>
    <t>Иниц.проект - ремонт тротуара по уо.Третьяковская - ОБ</t>
  </si>
  <si>
    <t>Иниц.проект - ремонт канализац.сети по ул.свободы - ОБ</t>
  </si>
  <si>
    <t>оснащение Миролюбского ДК</t>
  </si>
  <si>
    <t>соц-культ.сфера</t>
  </si>
  <si>
    <t>дефицит</t>
  </si>
  <si>
    <t>доходы</t>
  </si>
  <si>
    <t>по приложению</t>
  </si>
  <si>
    <t>поступл.безвоз.-дотация</t>
  </si>
  <si>
    <t>откл.</t>
  </si>
  <si>
    <t>Распределение ассигнований из бюджета Борисоглебского городского округа Воронежской области по целевым статьям (муниципальным программам городского округа  и непрограммным  направлениям деятельности), группам видов расходов,разделам и подразделам классификации расходов бюджета городского округа на 2022 год и                                                                                                       плановый период 2023 и 2024 годов</t>
  </si>
  <si>
    <t>переселение из ава.жилья</t>
  </si>
  <si>
    <t>Иные межбюджетные трансферты на организацию проведение оплачиваемых общественных работ (Закупка товаров, работ и услуг для муниципальных нужд)</t>
  </si>
  <si>
    <t>Основное мероприятие "Развитие и поддержка малого и среднего предпринимательства"</t>
  </si>
  <si>
    <t>Мероприятия по разработке документов стратегического планирования городского округа (Закупка товаров, работ и услуг для муниципальных нужд)</t>
  </si>
  <si>
    <t>07 0 03 00575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</si>
  <si>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обеспечения уличного освещения  (Закупка товаров, работ и услуг для муниципальных нужд)</t>
  </si>
  <si>
    <t>Иные межбюджетные трансферты на формирование организационно-методического обеспечения и создание доступной пространственно-развивающей образовательной среды для организации специальных условий обучения детей с ОВЗ  (Закупка товаров, работ и услуг для муниципальных нужд)</t>
  </si>
  <si>
    <t>Иные межбюджетные трансферты на формирование организационно-методического обеспечения и создание доступной пространственно-развивающей образовательной среды для организации специальных условий обучения детей с ОВЗ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</si>
  <si>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(Закупка товаров, работ и услуг для муниципальных нужд)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</si>
  <si>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</si>
  <si>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(софинансирование) (Закупка товаров, работ и услуг для муниципальных нужд)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</si>
  <si>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(софинансирование)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</si>
  <si>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</si>
  <si>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Субсидии для организации отдыха и оздоровления детей и молодежи  (софинансирование) (Предоставление субсидий бюджетным, автономным учреждениям и иным некоммерческим организациям)</t>
  </si>
  <si>
    <t>Поддержка творческой деятельности и укрепление  материально-технической базы муниципальных театров в населенных пунктах с численностью до 300 тыс.человек (Предоставление субсидий бюджетным, автономным учреждениям и иным некоммерческим организациям)</t>
  </si>
  <si>
    <t>12 0 04 00275</t>
  </si>
  <si>
    <t>Субсидии  на реализацию мероприятий по созданию условий для развития физической культуры и массового спорта (Предоставление субсидий бюджетным, автономным учреждениям и иным некоммерческим организациям)</t>
  </si>
  <si>
    <t>Субсидии  на реализацию мероприятий по созданию условий для развития физической культуры и массового спорта (софинансирование)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</si>
  <si>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обеспечения деятельности образовательных учреждений БГО"</t>
  </si>
  <si>
    <t>Основное мероприятие "Улучшение материально-технической базы образовательных организаций"</t>
  </si>
  <si>
    <t>Основное мероприятие "Осуществление полномочий по социальной поддержке отдельных категорий граждан"</t>
  </si>
  <si>
    <t>Основное мероприятие "Строительство, реставрация,  ремонт и оснащение организаций сферы культуры"</t>
  </si>
  <si>
    <t>Основное мероприятие "Строительство, ремонт и реконструкция физкультурно-спортивных сооружений "</t>
  </si>
  <si>
    <t>Основное мероприятие "Повышение безопасности дорожного движения городского округа и ремонт дворовых территорий и проездов к ним в городском округе"</t>
  </si>
  <si>
    <t>Основное мероприятие "Организация бюджетного процесса в Борисоглебском городском округе"</t>
  </si>
  <si>
    <t>01 2 01 S8940</t>
  </si>
  <si>
    <t>Основное мероприятие "Развитие инфраструктуры и обучение кадров учреждений дополнительного образования детей"</t>
  </si>
  <si>
    <t>Субсидии бюджетам муниципальных образований на организацию перевозок пассажиров автомобильным транспортом общего пользования по муниципальным маршрутам регулярных перевозок по регулируемым тарифам  (Закупка товаров, работ и услуг для муниципальных нужд)</t>
  </si>
  <si>
    <t>08 0 04 S9260</t>
  </si>
  <si>
    <t>Основное мероприятие "Совершенствование системы управления экономическим развитием округа"</t>
  </si>
  <si>
    <t>07 0 05 00000</t>
  </si>
  <si>
    <t>07 0 05 00190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</si>
  <si>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(Предоставление субсидий бюджетным, автономным учреждениям и иным некоммерческим организациям)</t>
  </si>
  <si>
    <t>Единая субвенция для осуществления отдельных государственных полномочий ВО по оказанию мер социальной поддержки семьям, взявшим на воспитание детей-сирот и детей, оставшихся без попечения родителей (Социальное обеспечение  и иные выплаты  населению)</t>
  </si>
  <si>
    <t>02 0 02 78540</t>
  </si>
  <si>
    <t>06 0 02 S8790</t>
  </si>
  <si>
    <t>Субсидии на материально-техническое оснащение муниципальных общеобразовательных организаций (софинансирование) (Закупка товаров, работ и услуг для муниципальных нужд)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</si>
  <si>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(софинансирование) (Предоставление субсидий бюджетным, автономным учреждениям и иным некоммерческим организациям)</t>
  </si>
  <si>
    <t>05 0 07 L5190</t>
  </si>
  <si>
    <t>Расходы на обеспечение деятельности (оказание услуг) подведомственных учреждений  (Закупка товаров, работ и услуг для муниципальных нужд)</t>
  </si>
  <si>
    <t>09 0 01 78450</t>
  </si>
  <si>
    <t>Мероприятия в области культуры (Предоставление субсидий бюджетным, автономным учреждениям и иным некоммерческим организациям)</t>
  </si>
  <si>
    <t>Предоставление субсидий на развитие и поддержку малого и среднего предпринимательства  (Иные бюджетные ассигнования)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</si>
  <si>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</si>
  <si>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</si>
  <si>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Субсиди на поддержку творческой деятельности и укрепление  материально-технической базы муниципальных театров в населенных пунктах с численностью до 300 тыс.человек (софинансирование)(Предоставление субсидий бюджетным, автономным учреждениям и иным некоммерческим организациям)</t>
  </si>
  <si>
    <t>Обеспечение развития и укрепления материально- 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</si>
  <si>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Обеспечение развития и укрепления материально- технической базы домов культуры в населенных пунктах с числом жителей до 50 тысяч человек (софинансирование) (Предоставление субсидий бюджетным, автономным учреждениям и иным некоммерческим организациям)</t>
  </si>
  <si>
    <t>Иные межбюджетные трансферты на реализацию мероприятий по повышению уровня информирования граждан о проведении голосования по отбору общественных территорий,подлежащих благоустройству в рамках реализации муниципальных программ формирования современной городской среды  (Закупка товаров, работ и услуг для муниципальных нужд)</t>
  </si>
  <si>
    <t>Расходы на обеспечение функций органов местного самоуправления  (Иные бюджетные ассигнования)</t>
  </si>
  <si>
    <t>800</t>
  </si>
  <si>
    <t>12 0 01 78080</t>
  </si>
  <si>
    <t>12 0 01 79430</t>
  </si>
  <si>
    <t xml:space="preserve"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 (Закупка товаров, работ и услуг для муниципальных нужд) </t>
  </si>
  <si>
    <t>01 0 03 S9620</t>
  </si>
  <si>
    <t>Субсидии на софинансирование капитальных вложений в объекты физической культуры и спорта (Капитальные вложения в объекты недвижимого имущества государственной (муниципальной собственности)</t>
  </si>
  <si>
    <t>06 0 03 S9750</t>
  </si>
  <si>
    <t>Субсидии бюджетам муниципальных образований на организацию перевозок пассажиров автомобильным транспортом общего пользования по муниципальным маршрутам регулярных перевозок по регулируемым тарифам (софинансирование)  (Закупка товаров, работ и услуг для муниципальных нужд)</t>
  </si>
  <si>
    <t>Субвенции на осуществление государственных полномочий в области обращения с животными без владельцев (софинансирование) (Закупка товаров, работ и услуг для муниципальных нужд)</t>
  </si>
  <si>
    <t>Обеспечение учащихся общеобразовательных учреждений молочной продукцией (софинансирование) (Закупка товаров, работ и услуг для муниципальных нужд)</t>
  </si>
  <si>
    <t>Обеспечение учащихся общеобразовательных учреждений молочной продукцией  (софинансирование)(Предоставление субсидий бюджетным, автономным учреждениям и иным некоммерческим организациям)</t>
  </si>
  <si>
    <t>03 0 03 S9340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</si>
  <si>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 (Закупка товаров, работ и услуг для муниципальных нужд)</t>
  </si>
  <si>
    <t>Субсидии на реализацию мероприятий областной адресной программы капитального ремонта по объектам образования  (Закупка товаров, работ и услуг для муниципальных нужд)</t>
  </si>
  <si>
    <t>01 2 01 S9970</t>
  </si>
  <si>
    <t>Субсидии на организацию бесплатного питания обучающихся из многодетных семей в муниципальных общеобразовательных организациях (Закупка товаров, работ и услуг для муниципальных нужд)</t>
  </si>
  <si>
    <t>Субсидии на организацию бесплатного питания обучающихся из многодетных семей в муниципальных общеобразовательных организациях (софинансирование)  (Закупка товаров, работ и услуг для муниципальных нужд)</t>
  </si>
  <si>
    <t>03 0 03 S9120</t>
  </si>
  <si>
    <t>Расходы на обеспечение деятельности ( оказание услуг) подведомственных учреждений  (Предоставление субсидий бюджетным, автономным учреждениям и иным некоммерческим организациям )</t>
  </si>
  <si>
    <t>03 0 04 S8520</t>
  </si>
  <si>
    <t>Иные межбюджетные трансферты на содержание и обслуживание мест массового отдыха населения (Закупка товаров, работ и услуг для муниципальных нужд)</t>
  </si>
  <si>
    <t>Субсидии бюджетам муниципальных образований на софинансирование расходов муниципальных образований на обустройство террирорий муниципальных образований (Закупка товаров, работ и услуг для муниципальных нужд)</t>
  </si>
  <si>
    <t>Субсидии бюджетам муниципальных образований на обустройство и восстановление воинских захоронений на территории Воронежской области (вне рамок софинансирования) (Закупка товаров, работ и услуг для муниципальных нужд)</t>
  </si>
  <si>
    <r>
      <t>Основное мероприятие "Региональный проект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 xml:space="preserve"> «Формирование комфортной городской среды»</t>
    </r>
  </si>
  <si>
    <t>Мероприятия в бласти социальной пполитики (Закупка товаров, работ и услуг для муниципальных нужд)</t>
  </si>
  <si>
    <t>09 0 01 L5760</t>
  </si>
  <si>
    <t xml:space="preserve">Субсидии на реализацию проектов по поддержке местных инициатив на территории Воронежской области (софинансирование) (Закупка товаров, работ и услуг для муниципальных нужд) </t>
  </si>
  <si>
    <t xml:space="preserve">Субсидии на обеспечение комплексного развития сельских территорий (софинансирование) (Закупка товаров, работ и услуг для муниципальных нужд) </t>
  </si>
  <si>
    <t>Приложение 5</t>
  </si>
  <si>
    <t xml:space="preserve"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 (софинансирование)  (Закупка товаров, работ и услуг для муниципальных нужд) 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</si>
  <si>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 (софинансирование) (Закупка товаров, работ и услуг для муниципальных нужд)</t>
  </si>
  <si>
    <t>Иные межбюджетные трансферты на содержание и обслуживание мест массового отдыха населения  (софинансирование) (Закупка товаров, работ и услуг для муниципальных нужд)</t>
  </si>
  <si>
    <t>Процентные платежи по муниципальному долгу Борисоглебского городского округа (Обслуживание муниципального долга)</t>
  </si>
  <si>
    <t>11 0 01 87880</t>
  </si>
  <si>
    <t>03 0 И4 00000</t>
  </si>
  <si>
    <t>03 0 И4 55551</t>
  </si>
  <si>
    <t>Субсидии на реализацию программ формирования современной городской среды в части реализации проектов благоустройства общественных территорий (Закупка товаров, работ и услуг для муниципальных нужд)</t>
  </si>
  <si>
    <t>Субсидии на реализацию программ формирования современной городской среды в части реализации проектов благоустройства общественных территорий (софинансирование) (Закупка товаров, работ и услуг для муниципальных нужд)</t>
  </si>
  <si>
    <t>03 0 И4 79090</t>
  </si>
  <si>
    <t>Региональный проект "Педагоги и наставники"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</si>
  <si>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</si>
  <si>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01 2 Ю6 53030</t>
  </si>
  <si>
    <t xml:space="preserve"> Региональный проект «Россия - страна возможностей»</t>
  </si>
  <si>
    <t>Субсидии на реализацию программы комплексного развития молодежной политики в субъектах Российской Федерации «Регион для молодых» (Предоставление субсидий бюджетным, автономным учреждениям и иным некоммерческим организациям)</t>
  </si>
  <si>
    <t>Субсидии на реализацию программы комплексного развития молодежной политики в субъектах Российской Федерации «Регион для молодых» (софинансирование) (Предоставление субсидий бюджетным, автономным учреждениям и иным некоммерческим организациям)</t>
  </si>
  <si>
    <t>01 5 Ю1 51160</t>
  </si>
  <si>
    <t>01 2 Ю6 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</si>
  <si>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РФ, г. Байконура и федеральной территории "Сириус", муниципальных общеобразовательных организаций и профессиональных образовательных организаций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</si>
  <si>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</si>
  <si>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01 2 Ю6 50500</t>
  </si>
  <si>
    <t xml:space="preserve">01 2 Ю6 00000 </t>
  </si>
  <si>
    <t>01 5 Ю1 00000</t>
  </si>
  <si>
    <t>09 0 01 S8070</t>
  </si>
  <si>
    <t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прибывших в экстренном порядке на территорию Воронежской области (Закупка товаров, работ и услуг для муниципальных нужд)</t>
  </si>
  <si>
    <t>02 0 01 00650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</si>
  <si>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(Закупка товаров, работ и услуг для муниципальных нужд)</t>
  </si>
  <si>
    <t>02 0 01 70100</t>
  </si>
  <si>
    <t>08 0 02 9Д130</t>
  </si>
  <si>
    <t>Оценка недвижимости, признание прав и регулирование отношений по государственной и муниципальной собственности (Иные бюджетные ассигнования)</t>
  </si>
  <si>
    <t xml:space="preserve"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(Предоставление субсидий бюджетным, автономным учреждениям и иным некоммерческим организациям) </t>
  </si>
  <si>
    <t>01 0 03 70100</t>
  </si>
  <si>
    <t>Основное мероприятие "Обеспечение персонифицированного финансирования дополнительного образования детей"</t>
  </si>
  <si>
    <t>Обеспечение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</si>
  <si>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01 3 04 00000</t>
  </si>
  <si>
    <t>01 3 04 00590</t>
  </si>
  <si>
    <t>Субсидии для организации отдыха и оздоровления детей и молодежи  (Закупка товаров, работ и услуг для муниципальных нужд)</t>
  </si>
  <si>
    <t>05 0 07 70100</t>
  </si>
  <si>
    <t>Мероприятия в области культуры (Иные бюджетные ассигнования)</t>
  </si>
  <si>
    <t>300</t>
  </si>
  <si>
    <t>Субсидии на софинансирование капитальных вложений в объекты физической культуры и спорта (софинанансирование) (Капитальные вложения в объекты недвижимого имущества государственной (муниципальной собственности)</t>
  </si>
  <si>
    <t xml:space="preserve">Мероприятия в области коммунального хозяйства  (Закупка товаров, работ и услуг для муниципальных нужд)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</si>
  <si>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</si>
  <si>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12 0 01 70100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</si>
  <si>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(Предоставление субсидий бюджетным, автономным учреждениям и иным некоммерческим организациям)</t>
  </si>
  <si>
    <t>04 0 02 20570</t>
  </si>
  <si>
    <t>Субсидии бюджетам муниципальных образований Воронежской области на приобретение и установку модульных участковых пунктов полиции (Закупка товаров, работ и услуг для муниципальных нужд)</t>
  </si>
  <si>
    <t>04 0 01 S9530</t>
  </si>
  <si>
    <t>Иные межбюджетные трансферты бюджетам муниципальных образований на организацию временного трудоустройства несовершеннолетних граждан в возраста от 14 до 18 лет в свободное от учебы время (Предоставление субсидий бюджетным, автономным учреждениям и иным некоммерческим организациям)</t>
  </si>
  <si>
    <t>01 5 01 79560</t>
  </si>
  <si>
    <t>Субсидии бюджетам муниципальных образований на приобретение коммунальной специализированной техники (Закупка товаров, работ и услуг для муниципальных нужд)</t>
  </si>
  <si>
    <t>03 0 03 S8620</t>
  </si>
  <si>
    <t xml:space="preserve">Субсидии на обеспечение комплексного развития сельских территорий (Закупка товаров, работ и услуг для муниципальных нужд) </t>
  </si>
  <si>
    <t>Субсидии на приведение территорий дошкольных образовательных организаций к нормативным требованиям (Закупка товаров, работ и услуг для муниципальных нужд)</t>
  </si>
  <si>
    <t>Субсидии на приведение территорий дошкольных образовательных организаций к нормативным требованиям (софинансирование)  (Закупка товаров, работ и услуг для муниципальных нужд)</t>
  </si>
  <si>
    <t>01 0 03 S8180</t>
  </si>
  <si>
    <t>Субсидии на приведение территорий общеобразовательных организаций к нормативным требованиям (Закупка товаров, работ и услуг для муниципальных нужд)</t>
  </si>
  <si>
    <t>Субсидии на приведение территорий общеобразовательных организаций к нормативным требованиям (софинансирование) (Закупка товаров, работ и услуг для муниципальных нужд)</t>
  </si>
  <si>
    <t xml:space="preserve">Субсидии на приведение территорий общеобразовательных организаций к нормативным требованиям (Предоставление субсидий бюджетным, автономным учреждениям и иным некоммерческим организациям) </t>
  </si>
  <si>
    <t xml:space="preserve">Субсидии на приведение территорий общеобразовательных организаций к нормативным требованиям (софинансирование) (Предоставление субсидий бюджетным, автономным учреждениям и иным некоммерческим организациям) </t>
  </si>
  <si>
    <t>01 0 03 S8190</t>
  </si>
  <si>
    <t>Субсидии на материально-техническое оснащение муниципальных общеобразовательных организаций (софинансирование) (Предоставление субсидий бюджетным, автономным учреждениям и иным некоммерческим организациям)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</si>
  <si>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жилья, инфраструктуры (Предоставление субсидий бюджетным, автономным учреждениям и иным некоммерческим организациям)</t>
  </si>
  <si>
    <t>05 0 04 00600</t>
  </si>
  <si>
    <t>Субсидии на укрепление маьериально-технической базы организаций отдыха детей и их оздоровления (Предоставление субсидий бюджетным, автономным учреждениям и иным некоммерческим организациям)</t>
  </si>
  <si>
    <t>01 4 02 S9230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</si>
  <si>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жилья, инфраструктуры (Капитальные вложения в объекты недвижимого имущества государственной (муниципальной собственности)</t>
  </si>
  <si>
    <t>Иные межбюджетные трансферты бюджетам муниципальных образований на софинансирование расходов, возникших при реализации прав граждан на возмещение ущерба, причиненного их имуществу в результате чрезвычайной ситуации муниципального характера (Социальное обеспечение  и иные выплаты  населению)</t>
  </si>
  <si>
    <t>02 0 01 79510</t>
  </si>
  <si>
    <t>Зарезервированные средства, связанные с особенностями исполнения бюджета (Закупка товаров, работ и услуг для муниципальных нужд)</t>
  </si>
  <si>
    <t>Развитие улично-дорожной сети (Предоставление субсидий бюджетным,автономным учреждениям и иным некомерческим организциям)</t>
  </si>
  <si>
    <t>Иные межбюджетные трансферты на поощрение муниципальных образований Воронежской области за наращивание налогового (экономического) потенциала (Закупка товаров, работ и услуг для муниципальных нужд)</t>
  </si>
  <si>
    <t>08 0 04 78270</t>
  </si>
  <si>
    <t>Субсидии бюджетам муниципальных образований на переселение граждан из аварийного жилищного фонда,в части обеспечения мероприятий по переселению граждан из непригодного для проживания жилищного фонда (Приобретение объектов недвижимого имущества в государственную (муниципальную собственность)</t>
  </si>
  <si>
    <t>03 0 02 SИ521</t>
  </si>
  <si>
    <t xml:space="preserve">Субсидии бюджетам муниципальных образований на переселение граждан из аварийного жилищного фонда,в части обеспечения мероприятий по переселению граждан из непригодного для проживания жилищного фонда (софинансирование) (Приобретение объектов недвижимого имущества в государственную (муниципальную собственность) </t>
  </si>
  <si>
    <t>03 0 И2 00000</t>
  </si>
  <si>
    <t>Обеспечение мероприятий по расселению непригодного для проживания жилищного фонда в рамках регионального проекта "Жилье" за счет средств, поступивших от публично-правовой компании "Фонд развития территорий"(Приобретение объектов недвижимого имущества в государственную (муниципальную собственность)</t>
  </si>
  <si>
    <t>03 0 И2 67483</t>
  </si>
  <si>
    <t>Обеспечение мероприятий по расселению непригодного для проживания жилищного фонда в рамках регионального проекта "Жилье" (софинансирование) (Приобретение объектов недвижимого имущества в государственную (муниципальную собственность)</t>
  </si>
  <si>
    <t>03 0 И2 6748S</t>
  </si>
  <si>
    <t>Обеспечение мероприятий по расселению непригодного для проживания жилищного фонда в рамках регионального проекта "Жилье" за счет средств, поступивших от публично-правовой компании "Фонд развития территорий" (Иные бюджетные ассигнования)</t>
  </si>
  <si>
    <t>Обеспечение мероприятий по расселению непригодного для проживания жилищного фонда в рамках регионального проекта "Жилье" (софинансирование) (Иные бюджетные ассигнования)</t>
  </si>
  <si>
    <t>Субсидии бюджетам муниципальных образований на приобретение коммунальной специализированной техники (софинансирование)  (Закупка товаров, работ и услуг для муниципальных нужд)</t>
  </si>
  <si>
    <t>03 0 04 70100</t>
  </si>
  <si>
    <t>01 2 01 S8480</t>
  </si>
  <si>
    <t>Субсидии на поддержку социально-ориентированных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</si>
  <si>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12 0 04 S8890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</si>
  <si>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(Социальное обеспечение  и иные выплаты  населению)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</si>
  <si>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(софинансирование) (Социальное обеспечение  и иные выплаты  населению)</t>
  </si>
  <si>
    <t>01 4 01 S8410</t>
  </si>
  <si>
    <t>Субвенции на осуществление полномочий по созданию и организации деятельности административных комиссий (Закупка товаров, работ и услуг для муниципальных нужд)</t>
  </si>
  <si>
    <t>Иные межбюджетные трансферты на возмещение расходов, понесенных бюджетами муниципальных образований на размещение и питание граждан Российской Федерации, иностранных граждан и лиц без гражданства, постоянно проживающих на территории Украины, а так 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(Закупка товаров, работ и услуг для муниципальных нужд)</t>
  </si>
  <si>
    <t>02 0 01 79220</t>
  </si>
  <si>
    <t>Резервный фонд Правительства Воронежской области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 (Закупка товаров, работ и услуг для муниципальных нужд)</t>
  </si>
  <si>
    <t>Обеспечение мероприятий по расселению непригодного для проживания жилищного фонда в рамках регионального проекта "Жилье" за счет высвобождаемых средств бюджетов субъектов Российской Федерации (Приобретение объектов недвижимого имущества в государственную (муниципальную собственность)</t>
  </si>
  <si>
    <t>03 0 И2 67484V</t>
  </si>
  <si>
    <t>Обеспечение мероприятий по расселению непригодного для проживания жилищного фонда в рамках регионального проекта "Жилье" за счет высвобождаемых средств бюджетов субъектов Российской Федерации (Иные бюджетные ассигнования)</t>
  </si>
  <si>
    <t>Субсидии бюджетам муниципальных образований на переселение граждан из аварийного жилищного фонда,в части обеспечения мероприятий по переселению граждан из непригодного для проживания жилищного фонда (Иные бюджетные ассигнования)</t>
  </si>
  <si>
    <t>Субсидии бюджетам муниципальных образований на переселение граждан из аварийного жилищного фонда,в части обеспечения мероприятий по переселению граждан из непригодного для проживания жилищного фонда (софинансирование) (Иные бюджетные ассигнования)</t>
  </si>
  <si>
    <t>Субсидии бюджетам муниципальных образований на переселение граждан из аварийного жилищного фонда, а части софинасирования разницы в расселяемых и предоставляемых площадях при переселении граждан из аварийного жилищного фонда (Приобретение объектов недвижимого имущества в государственную (муниципальную собственность)</t>
  </si>
  <si>
    <t>Субсидии бюджетам муниципальных образований на переселение граждан из аварийного жилищного фонда, а части софинасирования разницы в расселяемых и предоставляемых площадях при переселении граждан из аварийного жилищного фонда (софинансирование) (Приобретение объектов недвижимого имущества в государственную (муниципальную собственность)</t>
  </si>
  <si>
    <t>Субсидии бюджетам муниципальных образований на обеспечение мероприятий по переселению граждан из непригодного для проживания жилищного фонда  (Приобретение объектов недвижимого имущества в государственную (муниципальную собственность)</t>
  </si>
  <si>
    <t>Субсидии бюджетам муниципальных образований на обеспечение мероприятий по переселению граждан из непригодного для проживания жилищного фонда  (софинансирование) (Приобретение объектов недвижимого имущества в государственную (муниципальную собственность)</t>
  </si>
  <si>
    <t>03 0 0 2 SИ522</t>
  </si>
  <si>
    <t>03 0 0 2 S9330</t>
  </si>
  <si>
    <t>10 0 01 70100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</si>
  <si>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 (Закупка товаров, работ и услуг для муниципальных нужд)</t>
  </si>
  <si>
    <t>Расходы на обеспечение деятельности (оказание услуг) подведомственных учреждений (Социальное обеспечение  и иные выплаты  населению)</t>
  </si>
  <si>
    <t>Субвенции на обеспечение государственных гарантий реализации прав на получение общедоступного дошкольного образования   (Социальное обеспечение  и иные выплаты  населению)</t>
  </si>
  <si>
    <t>Организация питания детей в учреждениях общего образования  (Социальное обеспечение  и иные выплаты  населению)</t>
  </si>
  <si>
    <t xml:space="preserve">Зарезервированные средства, связанные с особенностями исполнения бюджета (Предоставление субсидий бюджетным, автономным учреждениям и иным некоммерческим организациям) </t>
  </si>
  <si>
    <t>Субвенции на обеспечение государственных гарантий реализации прав на получение общедоступного и бесплатного дошкольного, общего образования, а также дополнительного образования детей в общеобразовательных учреждениях  (Социальное обеспечение  и иные выплаты  населению)</t>
  </si>
  <si>
    <t>06 0 02 70100</t>
  </si>
  <si>
    <t>Субсидия на поддержку деятельности объединений юных инспекторов дорожного движения в муниципальных районах области (Предоставление субсидий бюджетным ,автономным учреждениям и иным некомерческим организациям)</t>
  </si>
  <si>
    <t xml:space="preserve">Субсидия на поддержку деятельности объединений юных инспекторов дорожного движения в муниципальных районах области (софинансирование) (Предоставление субсидий бюджетным, автономным учреждениям и иным некоммерческим организациям) </t>
  </si>
  <si>
    <t>Субсидии на укрепление маьериально-технической базы организаций отдыха детей и их оздоровления (софинансирование) (Предоставление субсидий бюджетным, автономным учреждениям и иным некоммерческим организациям)</t>
  </si>
  <si>
    <t>03 0 01 00700</t>
  </si>
  <si>
    <t>12 0 04 70100</t>
  </si>
  <si>
    <t>Субсидии на поддержку социально-ориентированных некоммерческих организаций (софинансирование) (Предоставление субсидий бюджетным, автономным учреждениям и иным некоммерческим организациям)</t>
  </si>
  <si>
    <t>04 0 02 70100</t>
  </si>
  <si>
    <t>Субсидии на материально-техническое оснащение муниципальных общеобразовательных организаций  (Предоставление субсидий бюджетным, автономным учреждениям и иным некоммерческим организациям)</t>
  </si>
  <si>
    <t>Распределение ассигнований из бюджета Борисоглебского городского округа Воронежской области по целевым статьям (муниципальным программам городского округа  и непрограммным  направлениям деятельности), группам видов расходов,разделам и подразделам классификации расходов бюджета городского округа на 2025 год и плановый период 2026 и 2027 годов</t>
  </si>
  <si>
    <t>03 0 04 78530</t>
  </si>
  <si>
    <t xml:space="preserve">к решению Борисоглебской городской Думы «О бюджете Борисоглебского 
городского округа Воронежской 
области на 2025 год и на плановый
  период 2026 и 2027 годов»                                от             №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</si>
</sst>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"/>
    <numFmt numFmtId="166" formatCode="0.0%"/>
  </numFmts>
  <fonts count="3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CC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sz val="8"/>
      <color rgb="FF00B05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sz val="11"/>
      <color rgb="FF006600"/>
      <name val="Calibri"/>
      <family val="2"/>
      <charset val="204"/>
      <scheme val="minor"/>
    </font>
    <font>
      <sz val="10"/>
      <color rgb="FF006600"/>
      <name val="Times New Roman"/>
      <family val="1"/>
      <charset val="204"/>
    </font>
    <font>
      <sz val="9"/>
      <color rgb="FFC00000"/>
      <name val="Calibri"/>
      <family val="2"/>
      <charset val="204"/>
      <scheme val="minor"/>
    </font>
    <font>
      <b/>
      <sz val="10"/>
      <color rgb="FF0000FF"/>
      <name val="Times New Roman"/>
      <family val="1"/>
      <charset val="204"/>
    </font>
    <font>
      <b/>
      <sz val="9"/>
      <color rgb="FF0000FF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4"/>
      <color rgb="FFC00000"/>
      <name val="Times New Roman"/>
      <family val="1"/>
      <charset val="204"/>
    </font>
    <font>
      <b/>
      <sz val="11"/>
      <color rgb="FFC00000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99FF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87">
    <xf numFmtId="0" fontId="0" fillId="0" borderId="0" xfId="0"/>
    <xf numFmtId="0" fontId="2" fillId="2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65" fontId="2" fillId="2" borderId="5" xfId="0" applyNumberFormat="1" applyFont="1" applyFill="1" applyBorder="1" applyAlignment="1">
      <alignment horizontal="right"/>
    </xf>
    <xf numFmtId="0" fontId="2" fillId="0" borderId="0" xfId="0" applyFont="1"/>
    <xf numFmtId="0" fontId="2" fillId="3" borderId="5" xfId="0" applyFont="1" applyFill="1" applyBorder="1" applyAlignment="1">
      <alignment wrapText="1"/>
    </xf>
    <xf numFmtId="49" fontId="2" fillId="3" borderId="5" xfId="0" applyNumberFormat="1" applyFont="1" applyFill="1" applyBorder="1" applyAlignment="1">
      <alignment horizontal="center"/>
    </xf>
    <xf numFmtId="0" fontId="2" fillId="3" borderId="0" xfId="0" applyFont="1" applyFill="1"/>
    <xf numFmtId="0" fontId="2" fillId="3" borderId="6" xfId="0" applyFont="1" applyFill="1" applyBorder="1" applyAlignment="1">
      <alignment wrapText="1"/>
    </xf>
    <xf numFmtId="0" fontId="2" fillId="3" borderId="6" xfId="0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wrapText="1"/>
    </xf>
    <xf numFmtId="0" fontId="1" fillId="3" borderId="6" xfId="0" applyFont="1" applyFill="1" applyBorder="1" applyAlignment="1">
      <alignment horizontal="center"/>
    </xf>
    <xf numFmtId="49" fontId="1" fillId="3" borderId="6" xfId="0" applyNumberFormat="1" applyFont="1" applyFill="1" applyBorder="1" applyAlignment="1">
      <alignment horizontal="center"/>
    </xf>
    <xf numFmtId="0" fontId="5" fillId="3" borderId="0" xfId="0" applyFont="1" applyFill="1" applyAlignment="1">
      <alignment wrapText="1"/>
    </xf>
    <xf numFmtId="0" fontId="3" fillId="3" borderId="0" xfId="0" applyFont="1" applyFill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/>
    <xf numFmtId="0" fontId="2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wrapText="1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vertical="top" wrapText="1"/>
    </xf>
    <xf numFmtId="0" fontId="2" fillId="3" borderId="5" xfId="0" applyFont="1" applyFill="1" applyBorder="1"/>
    <xf numFmtId="0" fontId="2" fillId="3" borderId="9" xfId="0" applyFont="1" applyFill="1" applyBorder="1" applyAlignment="1">
      <alignment wrapText="1"/>
    </xf>
    <xf numFmtId="0" fontId="2" fillId="3" borderId="9" xfId="0" applyFont="1" applyFill="1" applyBorder="1" applyAlignment="1">
      <alignment horizontal="center"/>
    </xf>
    <xf numFmtId="49" fontId="2" fillId="3" borderId="9" xfId="0" applyNumberFormat="1" applyFont="1" applyFill="1" applyBorder="1" applyAlignment="1">
      <alignment horizontal="center"/>
    </xf>
    <xf numFmtId="165" fontId="2" fillId="2" borderId="9" xfId="0" applyNumberFormat="1" applyFont="1" applyFill="1" applyBorder="1" applyAlignment="1">
      <alignment horizontal="right"/>
    </xf>
    <xf numFmtId="0" fontId="4" fillId="3" borderId="0" xfId="0" applyFont="1" applyFill="1"/>
    <xf numFmtId="0" fontId="1" fillId="3" borderId="3" xfId="0" applyFont="1" applyFill="1" applyBorder="1" applyAlignment="1">
      <alignment horizontal="center" wrapText="1"/>
    </xf>
    <xf numFmtId="0" fontId="2" fillId="3" borderId="4" xfId="0" applyFont="1" applyFill="1" applyBorder="1"/>
    <xf numFmtId="0" fontId="1" fillId="3" borderId="5" xfId="0" applyFont="1" applyFill="1" applyBorder="1" applyAlignment="1">
      <alignment horizontal="center" vertical="top"/>
    </xf>
    <xf numFmtId="16" fontId="2" fillId="3" borderId="5" xfId="0" applyNumberFormat="1" applyFont="1" applyFill="1" applyBorder="1" applyAlignment="1">
      <alignment horizontal="center" vertical="top"/>
    </xf>
    <xf numFmtId="165" fontId="1" fillId="3" borderId="5" xfId="0" applyNumberFormat="1" applyFont="1" applyFill="1" applyBorder="1" applyAlignment="1">
      <alignment horizontal="center" vertical="top"/>
    </xf>
    <xf numFmtId="165" fontId="2" fillId="3" borderId="5" xfId="0" applyNumberFormat="1" applyFont="1" applyFill="1" applyBorder="1" applyAlignment="1">
      <alignment horizontal="center" vertical="top"/>
    </xf>
    <xf numFmtId="165" fontId="2" fillId="3" borderId="9" xfId="0" applyNumberFormat="1" applyFont="1" applyFill="1" applyBorder="1" applyAlignment="1">
      <alignment horizontal="center" vertical="top"/>
    </xf>
    <xf numFmtId="165" fontId="2" fillId="3" borderId="6" xfId="0" applyNumberFormat="1" applyFont="1" applyFill="1" applyBorder="1" applyAlignment="1">
      <alignment horizontal="center" vertical="top"/>
    </xf>
    <xf numFmtId="165" fontId="1" fillId="3" borderId="5" xfId="0" applyNumberFormat="1" applyFont="1" applyFill="1" applyBorder="1" applyAlignment="1">
      <alignment horizontal="center"/>
    </xf>
    <xf numFmtId="165" fontId="2" fillId="0" borderId="0" xfId="0" applyNumberFormat="1" applyFont="1"/>
    <xf numFmtId="165" fontId="2" fillId="2" borderId="6" xfId="0" applyNumberFormat="1" applyFont="1" applyFill="1" applyBorder="1" applyAlignment="1">
      <alignment horizontal="right"/>
    </xf>
    <xf numFmtId="0" fontId="0" fillId="2" borderId="0" xfId="0" applyFill="1"/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2" fillId="0" borderId="5" xfId="0" applyNumberFormat="1" applyFont="1" applyBorder="1" applyAlignment="1">
      <alignment horizontal="right"/>
    </xf>
    <xf numFmtId="16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5" fontId="1" fillId="0" borderId="5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/>
    </xf>
    <xf numFmtId="165" fontId="2" fillId="0" borderId="6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right"/>
    </xf>
    <xf numFmtId="165" fontId="1" fillId="0" borderId="9" xfId="0" applyNumberFormat="1" applyFont="1" applyBorder="1" applyAlignment="1">
      <alignment horizontal="right"/>
    </xf>
    <xf numFmtId="165" fontId="1" fillId="0" borderId="11" xfId="0" applyNumberFormat="1" applyFont="1" applyBorder="1" applyAlignment="1">
      <alignment horizontal="right"/>
    </xf>
    <xf numFmtId="0" fontId="2" fillId="0" borderId="10" xfId="0" applyFont="1" applyBorder="1"/>
    <xf numFmtId="165" fontId="2" fillId="0" borderId="13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 wrapText="1"/>
    </xf>
    <xf numFmtId="165" fontId="2" fillId="0" borderId="6" xfId="0" applyNumberFormat="1" applyFont="1" applyBorder="1" applyAlignment="1">
      <alignment horizontal="right" wrapText="1"/>
    </xf>
    <xf numFmtId="165" fontId="2" fillId="0" borderId="8" xfId="0" applyNumberFormat="1" applyFont="1" applyBorder="1" applyAlignment="1">
      <alignment horizontal="right"/>
    </xf>
    <xf numFmtId="165" fontId="1" fillId="0" borderId="8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wrapText="1"/>
    </xf>
    <xf numFmtId="49" fontId="2" fillId="2" borderId="5" xfId="0" applyNumberFormat="1" applyFont="1" applyFill="1" applyBorder="1" applyAlignment="1">
      <alignment horizontal="center"/>
    </xf>
    <xf numFmtId="0" fontId="2" fillId="2" borderId="0" xfId="0" applyFont="1" applyFill="1"/>
    <xf numFmtId="0" fontId="2" fillId="0" borderId="9" xfId="0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165" fontId="2" fillId="2" borderId="6" xfId="0" applyNumberFormat="1" applyFont="1" applyFill="1" applyBorder="1" applyAlignment="1">
      <alignment horizontal="center" vertical="top"/>
    </xf>
    <xf numFmtId="0" fontId="2" fillId="2" borderId="6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165" fontId="2" fillId="2" borderId="9" xfId="0" applyNumberFormat="1" applyFont="1" applyFill="1" applyBorder="1" applyAlignment="1">
      <alignment horizontal="center" vertical="top"/>
    </xf>
    <xf numFmtId="0" fontId="2" fillId="2" borderId="9" xfId="0" applyFont="1" applyFill="1" applyBorder="1" applyAlignment="1">
      <alignment wrapText="1"/>
    </xf>
    <xf numFmtId="0" fontId="2" fillId="2" borderId="9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/>
    </xf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center" vertical="top"/>
    </xf>
    <xf numFmtId="165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wrapText="1"/>
    </xf>
    <xf numFmtId="0" fontId="1" fillId="0" borderId="5" xfId="0" applyFont="1" applyBorder="1" applyAlignment="1">
      <alignment wrapText="1"/>
    </xf>
    <xf numFmtId="49" fontId="1" fillId="0" borderId="5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/>
    </xf>
    <xf numFmtId="165" fontId="1" fillId="0" borderId="5" xfId="0" applyNumberFormat="1" applyFont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/>
    </xf>
    <xf numFmtId="49" fontId="2" fillId="0" borderId="12" xfId="0" applyNumberFormat="1" applyFont="1" applyBorder="1" applyAlignment="1">
      <alignment horizontal="center"/>
    </xf>
    <xf numFmtId="0" fontId="2" fillId="0" borderId="6" xfId="0" applyFont="1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165" fontId="2" fillId="0" borderId="8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5" fontId="0" fillId="0" borderId="0" xfId="0" applyNumberFormat="1"/>
    <xf numFmtId="165" fontId="2" fillId="0" borderId="11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0" xfId="0" applyFont="1" applyAlignment="1">
      <alignment horizontal="justify"/>
    </xf>
    <xf numFmtId="49" fontId="6" fillId="0" borderId="0" xfId="0" applyNumberFormat="1" applyFont="1" applyAlignment="1">
      <alignment horizontal="center" vertical="center"/>
    </xf>
    <xf numFmtId="165" fontId="10" fillId="2" borderId="0" xfId="0" applyNumberFormat="1" applyFont="1" applyFill="1"/>
    <xf numFmtId="0" fontId="11" fillId="2" borderId="0" xfId="0" applyFont="1" applyFill="1" applyAlignment="1">
      <alignment horizontal="center"/>
    </xf>
    <xf numFmtId="165" fontId="11" fillId="2" borderId="0" xfId="0" applyNumberFormat="1" applyFont="1" applyFill="1"/>
    <xf numFmtId="165" fontId="13" fillId="2" borderId="5" xfId="0" applyNumberFormat="1" applyFont="1" applyFill="1" applyBorder="1" applyAlignment="1">
      <alignment horizontal="right"/>
    </xf>
    <xf numFmtId="165" fontId="13" fillId="2" borderId="5" xfId="0" applyNumberFormat="1" applyFont="1" applyFill="1" applyBorder="1" applyAlignment="1">
      <alignment horizontal="center" vertical="top"/>
    </xf>
    <xf numFmtId="0" fontId="13" fillId="2" borderId="5" xfId="0" applyFont="1" applyFill="1" applyBorder="1" applyAlignment="1">
      <alignment vertical="top" wrapText="1"/>
    </xf>
    <xf numFmtId="0" fontId="13" fillId="2" borderId="5" xfId="0" applyFont="1" applyFill="1" applyBorder="1" applyAlignment="1">
      <alignment horizontal="center"/>
    </xf>
    <xf numFmtId="49" fontId="13" fillId="2" borderId="5" xfId="0" applyNumberFormat="1" applyFont="1" applyFill="1" applyBorder="1" applyAlignment="1">
      <alignment horizontal="center"/>
    </xf>
    <xf numFmtId="165" fontId="13" fillId="2" borderId="5" xfId="0" applyNumberFormat="1" applyFont="1" applyFill="1" applyBorder="1" applyAlignment="1">
      <alignment horizontal="right" wrapText="1"/>
    </xf>
    <xf numFmtId="0" fontId="13" fillId="2" borderId="0" xfId="0" applyFont="1" applyFill="1"/>
    <xf numFmtId="0" fontId="14" fillId="2" borderId="0" xfId="0" applyFont="1" applyFill="1"/>
    <xf numFmtId="0" fontId="13" fillId="2" borderId="5" xfId="0" applyFont="1" applyFill="1" applyBorder="1" applyAlignment="1">
      <alignment wrapText="1"/>
    </xf>
    <xf numFmtId="165" fontId="13" fillId="2" borderId="0" xfId="0" applyNumberFormat="1" applyFont="1" applyFill="1" applyAlignment="1">
      <alignment horizontal="right"/>
    </xf>
    <xf numFmtId="165" fontId="13" fillId="2" borderId="10" xfId="0" applyNumberFormat="1" applyFont="1" applyFill="1" applyBorder="1" applyAlignment="1">
      <alignment horizontal="center" vertical="top"/>
    </xf>
    <xf numFmtId="0" fontId="13" fillId="2" borderId="10" xfId="0" applyFont="1" applyFill="1" applyBorder="1" applyAlignment="1">
      <alignment wrapText="1"/>
    </xf>
    <xf numFmtId="0" fontId="13" fillId="2" borderId="10" xfId="0" applyFont="1" applyFill="1" applyBorder="1" applyAlignment="1">
      <alignment horizontal="center"/>
    </xf>
    <xf numFmtId="49" fontId="13" fillId="2" borderId="10" xfId="0" applyNumberFormat="1" applyFont="1" applyFill="1" applyBorder="1" applyAlignment="1">
      <alignment horizontal="center"/>
    </xf>
    <xf numFmtId="165" fontId="13" fillId="2" borderId="10" xfId="0" applyNumberFormat="1" applyFont="1" applyFill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13" fillId="2" borderId="6" xfId="0" applyNumberFormat="1" applyFont="1" applyFill="1" applyBorder="1" applyAlignment="1">
      <alignment horizontal="center" vertical="top"/>
    </xf>
    <xf numFmtId="0" fontId="13" fillId="2" borderId="6" xfId="0" applyFont="1" applyFill="1" applyBorder="1" applyAlignment="1">
      <alignment wrapText="1"/>
    </xf>
    <xf numFmtId="0" fontId="13" fillId="2" borderId="6" xfId="0" applyFont="1" applyFill="1" applyBorder="1" applyAlignment="1">
      <alignment horizontal="center"/>
    </xf>
    <xf numFmtId="49" fontId="13" fillId="2" borderId="6" xfId="0" applyNumberFormat="1" applyFont="1" applyFill="1" applyBorder="1" applyAlignment="1">
      <alignment horizontal="center"/>
    </xf>
    <xf numFmtId="165" fontId="13" fillId="2" borderId="6" xfId="0" applyNumberFormat="1" applyFont="1" applyFill="1" applyBorder="1" applyAlignment="1">
      <alignment horizontal="right"/>
    </xf>
    <xf numFmtId="165" fontId="13" fillId="2" borderId="0" xfId="0" applyNumberFormat="1" applyFont="1" applyFill="1"/>
    <xf numFmtId="165" fontId="7" fillId="0" borderId="0" xfId="0" applyNumberFormat="1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13" fillId="2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13" fillId="2" borderId="9" xfId="0" applyNumberFormat="1" applyFont="1" applyFill="1" applyBorder="1" applyAlignment="1">
      <alignment horizontal="center" vertical="top"/>
    </xf>
    <xf numFmtId="0" fontId="13" fillId="2" borderId="9" xfId="0" applyFont="1" applyFill="1" applyBorder="1" applyAlignment="1">
      <alignment wrapText="1"/>
    </xf>
    <xf numFmtId="0" fontId="13" fillId="2" borderId="9" xfId="0" applyFont="1" applyFill="1" applyBorder="1" applyAlignment="1">
      <alignment horizontal="center"/>
    </xf>
    <xf numFmtId="49" fontId="13" fillId="2" borderId="9" xfId="0" applyNumberFormat="1" applyFont="1" applyFill="1" applyBorder="1" applyAlignment="1">
      <alignment horizontal="center"/>
    </xf>
    <xf numFmtId="165" fontId="13" fillId="2" borderId="9" xfId="0" applyNumberFormat="1" applyFont="1" applyFill="1" applyBorder="1" applyAlignment="1">
      <alignment horizontal="right"/>
    </xf>
    <xf numFmtId="165" fontId="13" fillId="3" borderId="5" xfId="0" applyNumberFormat="1" applyFont="1" applyFill="1" applyBorder="1" applyAlignment="1">
      <alignment horizontal="center" vertical="top"/>
    </xf>
    <xf numFmtId="0" fontId="13" fillId="0" borderId="0" xfId="0" applyFont="1"/>
    <xf numFmtId="0" fontId="14" fillId="0" borderId="0" xfId="0" applyFont="1"/>
    <xf numFmtId="165" fontId="13" fillId="0" borderId="5" xfId="0" applyNumberFormat="1" applyFont="1" applyBorder="1" applyAlignment="1">
      <alignment horizontal="center" vertical="top"/>
    </xf>
    <xf numFmtId="0" fontId="16" fillId="0" borderId="5" xfId="0" applyFont="1" applyBorder="1" applyAlignment="1">
      <alignment wrapText="1"/>
    </xf>
    <xf numFmtId="0" fontId="16" fillId="0" borderId="5" xfId="0" applyFont="1" applyBorder="1" applyAlignment="1">
      <alignment horizontal="center"/>
    </xf>
    <xf numFmtId="49" fontId="16" fillId="0" borderId="5" xfId="0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right"/>
    </xf>
    <xf numFmtId="165" fontId="16" fillId="0" borderId="0" xfId="0" applyNumberFormat="1" applyFont="1" applyAlignment="1">
      <alignment horizontal="center" vertical="center" wrapText="1"/>
    </xf>
    <xf numFmtId="0" fontId="13" fillId="2" borderId="8" xfId="0" applyFont="1" applyFill="1" applyBorder="1" applyAlignment="1">
      <alignment wrapText="1"/>
    </xf>
    <xf numFmtId="0" fontId="13" fillId="2" borderId="8" xfId="0" applyFont="1" applyFill="1" applyBorder="1" applyAlignment="1">
      <alignment horizontal="center"/>
    </xf>
    <xf numFmtId="165" fontId="13" fillId="2" borderId="8" xfId="0" applyNumberFormat="1" applyFont="1" applyFill="1" applyBorder="1" applyAlignment="1">
      <alignment horizontal="center" vertical="top"/>
    </xf>
    <xf numFmtId="49" fontId="13" fillId="2" borderId="8" xfId="0" applyNumberFormat="1" applyFont="1" applyFill="1" applyBorder="1" applyAlignment="1">
      <alignment horizontal="center"/>
    </xf>
    <xf numFmtId="165" fontId="13" fillId="2" borderId="8" xfId="0" applyNumberFormat="1" applyFont="1" applyFill="1" applyBorder="1" applyAlignment="1">
      <alignment horizontal="right"/>
    </xf>
    <xf numFmtId="0" fontId="13" fillId="2" borderId="0" xfId="0" applyFont="1" applyFill="1" applyAlignment="1">
      <alignment wrapText="1"/>
    </xf>
    <xf numFmtId="165" fontId="16" fillId="2" borderId="5" xfId="0" applyNumberFormat="1" applyFont="1" applyFill="1" applyBorder="1" applyAlignment="1">
      <alignment horizontal="center"/>
    </xf>
    <xf numFmtId="0" fontId="13" fillId="2" borderId="5" xfId="0" applyFont="1" applyFill="1" applyBorder="1"/>
    <xf numFmtId="49" fontId="13" fillId="2" borderId="12" xfId="0" applyNumberFormat="1" applyFont="1" applyFill="1" applyBorder="1" applyAlignment="1">
      <alignment horizontal="center"/>
    </xf>
    <xf numFmtId="0" fontId="13" fillId="2" borderId="10" xfId="0" applyFont="1" applyFill="1" applyBorder="1"/>
    <xf numFmtId="165" fontId="13" fillId="2" borderId="13" xfId="0" applyNumberFormat="1" applyFont="1" applyFill="1" applyBorder="1" applyAlignment="1">
      <alignment horizontal="right"/>
    </xf>
    <xf numFmtId="0" fontId="13" fillId="2" borderId="0" xfId="0" applyFont="1" applyFill="1" applyAlignment="1">
      <alignment horizontal="center" vertical="center" wrapText="1"/>
    </xf>
    <xf numFmtId="165" fontId="13" fillId="2" borderId="14" xfId="0" applyNumberFormat="1" applyFont="1" applyFill="1" applyBorder="1" applyAlignment="1">
      <alignment horizontal="right"/>
    </xf>
    <xf numFmtId="165" fontId="17" fillId="2" borderId="5" xfId="0" applyNumberFormat="1" applyFont="1" applyFill="1" applyBorder="1" applyAlignment="1">
      <alignment horizontal="center" vertical="top"/>
    </xf>
    <xf numFmtId="0" fontId="17" fillId="2" borderId="5" xfId="0" applyFont="1" applyFill="1" applyBorder="1" applyAlignment="1">
      <alignment wrapText="1"/>
    </xf>
    <xf numFmtId="0" fontId="17" fillId="2" borderId="5" xfId="0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165" fontId="17" fillId="2" borderId="5" xfId="0" applyNumberFormat="1" applyFont="1" applyFill="1" applyBorder="1" applyAlignment="1">
      <alignment horizontal="right"/>
    </xf>
    <xf numFmtId="0" fontId="17" fillId="2" borderId="0" xfId="0" applyFont="1" applyFill="1"/>
    <xf numFmtId="0" fontId="18" fillId="2" borderId="0" xfId="0" applyFont="1" applyFill="1"/>
    <xf numFmtId="0" fontId="17" fillId="2" borderId="0" xfId="0" applyFont="1" applyFill="1" applyAlignment="1">
      <alignment horizontal="center" vertical="center"/>
    </xf>
    <xf numFmtId="165" fontId="19" fillId="2" borderId="9" xfId="0" applyNumberFormat="1" applyFont="1" applyFill="1" applyBorder="1" applyAlignment="1">
      <alignment horizontal="center" vertical="top"/>
    </xf>
    <xf numFmtId="0" fontId="19" fillId="2" borderId="9" xfId="0" applyFont="1" applyFill="1" applyBorder="1" applyAlignment="1">
      <alignment wrapText="1"/>
    </xf>
    <xf numFmtId="0" fontId="19" fillId="2" borderId="5" xfId="0" applyFont="1" applyFill="1" applyBorder="1" applyAlignment="1">
      <alignment horizontal="center"/>
    </xf>
    <xf numFmtId="0" fontId="19" fillId="2" borderId="9" xfId="0" applyFont="1" applyFill="1" applyBorder="1" applyAlignment="1">
      <alignment horizontal="center"/>
    </xf>
    <xf numFmtId="49" fontId="19" fillId="2" borderId="9" xfId="0" applyNumberFormat="1" applyFont="1" applyFill="1" applyBorder="1" applyAlignment="1">
      <alignment horizontal="center"/>
    </xf>
    <xf numFmtId="165" fontId="19" fillId="2" borderId="9" xfId="0" applyNumberFormat="1" applyFont="1" applyFill="1" applyBorder="1" applyAlignment="1">
      <alignment horizontal="right"/>
    </xf>
    <xf numFmtId="165" fontId="19" fillId="2" borderId="0" xfId="0" applyNumberFormat="1" applyFont="1" applyFill="1" applyAlignment="1">
      <alignment horizontal="center" vertical="center" wrapText="1"/>
    </xf>
    <xf numFmtId="0" fontId="19" fillId="2" borderId="0" xfId="0" applyFont="1" applyFill="1"/>
    <xf numFmtId="0" fontId="19" fillId="2" borderId="0" xfId="0" applyFont="1" applyFill="1" applyAlignment="1">
      <alignment wrapText="1"/>
    </xf>
    <xf numFmtId="165" fontId="19" fillId="2" borderId="0" xfId="0" applyNumberFormat="1" applyFont="1" applyFill="1"/>
    <xf numFmtId="165" fontId="14" fillId="2" borderId="0" xfId="0" applyNumberFormat="1" applyFont="1" applyFill="1"/>
    <xf numFmtId="0" fontId="16" fillId="3" borderId="5" xfId="0" applyFont="1" applyFill="1" applyBorder="1" applyAlignment="1">
      <alignment wrapText="1"/>
    </xf>
    <xf numFmtId="0" fontId="16" fillId="3" borderId="5" xfId="0" applyFont="1" applyFill="1" applyBorder="1" applyAlignment="1">
      <alignment horizontal="center"/>
    </xf>
    <xf numFmtId="49" fontId="16" fillId="3" borderId="5" xfId="0" applyNumberFormat="1" applyFont="1" applyFill="1" applyBorder="1" applyAlignment="1">
      <alignment horizontal="center"/>
    </xf>
    <xf numFmtId="0" fontId="13" fillId="2" borderId="5" xfId="0" applyFont="1" applyFill="1" applyBorder="1" applyAlignment="1">
      <alignment horizontal="justify" wrapText="1"/>
    </xf>
    <xf numFmtId="165" fontId="13" fillId="3" borderId="6" xfId="0" applyNumberFormat="1" applyFont="1" applyFill="1" applyBorder="1" applyAlignment="1">
      <alignment horizontal="center" vertical="top"/>
    </xf>
    <xf numFmtId="0" fontId="16" fillId="3" borderId="6" xfId="0" applyFont="1" applyFill="1" applyBorder="1" applyAlignment="1">
      <alignment wrapText="1"/>
    </xf>
    <xf numFmtId="0" fontId="16" fillId="3" borderId="6" xfId="0" applyFont="1" applyFill="1" applyBorder="1" applyAlignment="1">
      <alignment horizontal="center"/>
    </xf>
    <xf numFmtId="49" fontId="16" fillId="3" borderId="6" xfId="0" applyNumberFormat="1" applyFont="1" applyFill="1" applyBorder="1" applyAlignment="1">
      <alignment horizontal="center"/>
    </xf>
    <xf numFmtId="165" fontId="16" fillId="0" borderId="6" xfId="0" applyNumberFormat="1" applyFont="1" applyBorder="1" applyAlignment="1">
      <alignment horizontal="right"/>
    </xf>
    <xf numFmtId="165" fontId="2" fillId="4" borderId="0" xfId="0" applyNumberFormat="1" applyFont="1" applyFill="1"/>
    <xf numFmtId="0" fontId="0" fillId="4" borderId="0" xfId="0" applyFill="1"/>
    <xf numFmtId="166" fontId="1" fillId="4" borderId="0" xfId="0" applyNumberFormat="1" applyFont="1" applyFill="1" applyAlignment="1">
      <alignment horizontal="right" vertical="center"/>
    </xf>
    <xf numFmtId="165" fontId="8" fillId="5" borderId="0" xfId="0" applyNumberFormat="1" applyFont="1" applyFill="1"/>
    <xf numFmtId="165" fontId="9" fillId="5" borderId="0" xfId="0" applyNumberFormat="1" applyFont="1" applyFill="1"/>
    <xf numFmtId="0" fontId="0" fillId="5" borderId="0" xfId="0" applyFill="1"/>
    <xf numFmtId="165" fontId="2" fillId="5" borderId="0" xfId="0" applyNumberFormat="1" applyFont="1" applyFill="1"/>
    <xf numFmtId="165" fontId="1" fillId="5" borderId="4" xfId="0" applyNumberFormat="1" applyFont="1" applyFill="1" applyBorder="1" applyAlignment="1">
      <alignment horizontal="right"/>
    </xf>
    <xf numFmtId="0" fontId="20" fillId="0" borderId="0" xfId="0" applyFont="1"/>
    <xf numFmtId="165" fontId="21" fillId="0" borderId="0" xfId="0" applyNumberFormat="1" applyFont="1"/>
    <xf numFmtId="165" fontId="12" fillId="0" borderId="5" xfId="0" applyNumberFormat="1" applyFont="1" applyBorder="1" applyAlignment="1">
      <alignment horizontal="right"/>
    </xf>
    <xf numFmtId="165" fontId="2" fillId="5" borderId="5" xfId="0" applyNumberFormat="1" applyFont="1" applyFill="1" applyBorder="1" applyAlignment="1">
      <alignment horizontal="right"/>
    </xf>
    <xf numFmtId="165" fontId="15" fillId="2" borderId="0" xfId="0" applyNumberFormat="1" applyFont="1" applyFill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right"/>
    </xf>
    <xf numFmtId="165" fontId="1" fillId="3" borderId="5" xfId="0" applyNumberFormat="1" applyFont="1" applyFill="1" applyBorder="1" applyAlignment="1">
      <alignment horizontal="right"/>
    </xf>
    <xf numFmtId="0" fontId="1" fillId="6" borderId="5" xfId="0" applyFont="1" applyFill="1" applyBorder="1" applyAlignment="1">
      <alignment wrapText="1"/>
    </xf>
    <xf numFmtId="165" fontId="2" fillId="7" borderId="5" xfId="0" applyNumberFormat="1" applyFont="1" applyFill="1" applyBorder="1" applyAlignment="1">
      <alignment horizontal="right"/>
    </xf>
    <xf numFmtId="0" fontId="13" fillId="2" borderId="5" xfId="0" applyFont="1" applyFill="1" applyBorder="1" applyAlignment="1">
      <alignment vertical="center" wrapText="1"/>
    </xf>
    <xf numFmtId="165" fontId="28" fillId="3" borderId="5" xfId="0" applyNumberFormat="1" applyFont="1" applyFill="1" applyBorder="1" applyAlignment="1">
      <alignment horizontal="right"/>
    </xf>
    <xf numFmtId="0" fontId="1" fillId="0" borderId="16" xfId="0" applyFont="1" applyBorder="1" applyAlignment="1">
      <alignment horizontal="left" vertical="center" wrapText="1"/>
    </xf>
    <xf numFmtId="165" fontId="29" fillId="0" borderId="0" xfId="0" applyNumberFormat="1" applyFont="1"/>
    <xf numFmtId="0" fontId="4" fillId="0" borderId="0" xfId="0" applyFont="1" applyFill="1"/>
    <xf numFmtId="0" fontId="5" fillId="0" borderId="0" xfId="0" applyFont="1" applyFill="1" applyAlignment="1">
      <alignment wrapText="1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 wrapText="1"/>
    </xf>
    <xf numFmtId="165" fontId="12" fillId="0" borderId="0" xfId="0" applyNumberFormat="1" applyFont="1" applyFill="1"/>
    <xf numFmtId="0" fontId="24" fillId="0" borderId="0" xfId="0" applyFont="1" applyFill="1"/>
    <xf numFmtId="0" fontId="1" fillId="0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right" vertical="center"/>
    </xf>
    <xf numFmtId="0" fontId="2" fillId="0" borderId="4" xfId="0" applyFont="1" applyFill="1" applyBorder="1"/>
    <xf numFmtId="0" fontId="5" fillId="0" borderId="4" xfId="0" applyFont="1" applyFill="1" applyBorder="1"/>
    <xf numFmtId="0" fontId="3" fillId="0" borderId="4" xfId="0" applyFont="1" applyFill="1" applyBorder="1" applyAlignment="1">
      <alignment horizontal="center"/>
    </xf>
    <xf numFmtId="165" fontId="5" fillId="0" borderId="4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center" vertical="center" wrapText="1"/>
    </xf>
    <xf numFmtId="165" fontId="27" fillId="0" borderId="0" xfId="0" applyNumberFormat="1" applyFont="1" applyFill="1"/>
    <xf numFmtId="0" fontId="27" fillId="0" borderId="0" xfId="0" applyFont="1" applyFill="1"/>
    <xf numFmtId="164" fontId="0" fillId="0" borderId="0" xfId="0" applyNumberFormat="1" applyFill="1"/>
    <xf numFmtId="0" fontId="1" fillId="0" borderId="5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horizontal="center"/>
    </xf>
    <xf numFmtId="165" fontId="5" fillId="0" borderId="5" xfId="0" applyNumberFormat="1" applyFont="1" applyFill="1" applyBorder="1" applyAlignment="1">
      <alignment horizontal="right"/>
    </xf>
    <xf numFmtId="165" fontId="11" fillId="0" borderId="0" xfId="0" applyNumberFormat="1" applyFont="1" applyFill="1"/>
    <xf numFmtId="0" fontId="26" fillId="0" borderId="0" xfId="0" applyFont="1" applyFill="1"/>
    <xf numFmtId="0" fontId="3" fillId="0" borderId="5" xfId="0" applyFont="1" applyFill="1" applyBorder="1" applyAlignment="1">
      <alignment horizontal="center"/>
    </xf>
    <xf numFmtId="165" fontId="2" fillId="0" borderId="0" xfId="0" applyNumberFormat="1" applyFont="1" applyFill="1"/>
    <xf numFmtId="0" fontId="1" fillId="0" borderId="16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wrapText="1"/>
    </xf>
    <xf numFmtId="49" fontId="3" fillId="0" borderId="5" xfId="0" applyNumberFormat="1" applyFont="1" applyFill="1" applyBorder="1" applyAlignment="1">
      <alignment horizontal="center"/>
    </xf>
    <xf numFmtId="165" fontId="3" fillId="0" borderId="16" xfId="0" applyNumberFormat="1" applyFont="1" applyFill="1" applyBorder="1" applyAlignment="1">
      <alignment horizontal="right"/>
    </xf>
    <xf numFmtId="165" fontId="25" fillId="0" borderId="0" xfId="0" applyNumberFormat="1" applyFont="1" applyFill="1"/>
    <xf numFmtId="16" fontId="2" fillId="0" borderId="5" xfId="0" applyNumberFormat="1" applyFont="1" applyFill="1" applyBorder="1" applyAlignment="1">
      <alignment horizontal="center" vertical="top"/>
    </xf>
    <xf numFmtId="165" fontId="3" fillId="0" borderId="5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 vertical="center" wrapText="1"/>
    </xf>
    <xf numFmtId="165" fontId="0" fillId="0" borderId="0" xfId="0" applyNumberFormat="1" applyFill="1"/>
    <xf numFmtId="165" fontId="1" fillId="0" borderId="5" xfId="0" applyNumberFormat="1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5" fontId="2" fillId="0" borderId="5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right"/>
    </xf>
    <xf numFmtId="0" fontId="20" fillId="0" borderId="0" xfId="0" applyFont="1" applyFill="1"/>
    <xf numFmtId="165" fontId="10" fillId="0" borderId="0" xfId="0" applyNumberFormat="1" applyFont="1" applyFill="1"/>
    <xf numFmtId="165" fontId="21" fillId="0" borderId="0" xfId="0" applyNumberFormat="1" applyFont="1" applyFill="1"/>
    <xf numFmtId="0" fontId="22" fillId="0" borderId="0" xfId="0" applyFont="1" applyFill="1"/>
    <xf numFmtId="165" fontId="12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5" fontId="13" fillId="0" borderId="5" xfId="0" applyNumberFormat="1" applyFont="1" applyFill="1" applyBorder="1" applyAlignment="1">
      <alignment horizontal="center" vertical="top"/>
    </xf>
    <xf numFmtId="0" fontId="14" fillId="0" borderId="0" xfId="0" applyFont="1" applyFill="1"/>
    <xf numFmtId="0" fontId="5" fillId="0" borderId="5" xfId="0" applyFont="1" applyFill="1" applyBorder="1" applyAlignment="1">
      <alignment vertical="center" wrapText="1"/>
    </xf>
    <xf numFmtId="165" fontId="2" fillId="0" borderId="20" xfId="0" applyNumberFormat="1" applyFont="1" applyFill="1" applyBorder="1" applyAlignment="1">
      <alignment horizontal="center" vertical="top"/>
    </xf>
    <xf numFmtId="0" fontId="31" fillId="0" borderId="19" xfId="0" applyFont="1" applyFill="1" applyBorder="1" applyAlignment="1">
      <alignment horizontal="left" vertical="center" wrapText="1"/>
    </xf>
    <xf numFmtId="49" fontId="2" fillId="0" borderId="21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165" fontId="2" fillId="0" borderId="10" xfId="0" applyNumberFormat="1" applyFont="1" applyFill="1" applyBorder="1" applyAlignment="1">
      <alignment horizontal="right"/>
    </xf>
    <xf numFmtId="165" fontId="2" fillId="0" borderId="18" xfId="0" applyNumberFormat="1" applyFont="1" applyFill="1" applyBorder="1" applyAlignment="1">
      <alignment horizontal="center" vertical="top"/>
    </xf>
    <xf numFmtId="0" fontId="31" fillId="0" borderId="10" xfId="0" applyFont="1" applyFill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center"/>
    </xf>
    <xf numFmtId="165" fontId="3" fillId="0" borderId="10" xfId="0" applyNumberFormat="1" applyFont="1" applyFill="1" applyBorder="1" applyAlignment="1">
      <alignment horizontal="right"/>
    </xf>
    <xf numFmtId="165" fontId="2" fillId="0" borderId="27" xfId="0" applyNumberFormat="1" applyFont="1" applyFill="1" applyBorder="1" applyAlignment="1">
      <alignment horizontal="center" vertical="top"/>
    </xf>
    <xf numFmtId="0" fontId="31" fillId="0" borderId="11" xfId="0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center"/>
    </xf>
    <xf numFmtId="165" fontId="3" fillId="0" borderId="19" xfId="0" applyNumberFormat="1" applyFont="1" applyFill="1" applyBorder="1" applyAlignment="1">
      <alignment horizontal="right"/>
    </xf>
    <xf numFmtId="0" fontId="31" fillId="0" borderId="27" xfId="0" applyFont="1" applyFill="1" applyBorder="1" applyAlignment="1">
      <alignment horizontal="left" vertical="center" wrapText="1"/>
    </xf>
    <xf numFmtId="49" fontId="3" fillId="0" borderId="27" xfId="0" applyNumberFormat="1" applyFont="1" applyFill="1" applyBorder="1" applyAlignment="1">
      <alignment horizontal="center"/>
    </xf>
    <xf numFmtId="0" fontId="3" fillId="0" borderId="27" xfId="0" applyFont="1" applyFill="1" applyBorder="1" applyAlignment="1">
      <alignment horizontal="left" vertical="center" wrapText="1"/>
    </xf>
    <xf numFmtId="49" fontId="3" fillId="0" borderId="28" xfId="0" applyNumberFormat="1" applyFont="1" applyFill="1" applyBorder="1" applyAlignment="1">
      <alignment horizontal="center"/>
    </xf>
    <xf numFmtId="0" fontId="31" fillId="0" borderId="14" xfId="0" applyFont="1" applyFill="1" applyBorder="1" applyAlignment="1">
      <alignment horizontal="left" vertical="center" wrapText="1"/>
    </xf>
    <xf numFmtId="0" fontId="31" fillId="0" borderId="21" xfId="0" applyFont="1" applyFill="1" applyBorder="1" applyAlignment="1">
      <alignment horizontal="left" vertical="center" wrapText="1"/>
    </xf>
    <xf numFmtId="49" fontId="3" fillId="0" borderId="19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165" fontId="5" fillId="0" borderId="14" xfId="0" applyNumberFormat="1" applyFont="1" applyFill="1" applyBorder="1" applyAlignment="1">
      <alignment horizontal="right"/>
    </xf>
    <xf numFmtId="0" fontId="5" fillId="0" borderId="16" xfId="0" applyFont="1" applyFill="1" applyBorder="1" applyAlignment="1">
      <alignment horizontal="left" vertical="center" wrapText="1"/>
    </xf>
    <xf numFmtId="165" fontId="28" fillId="0" borderId="5" xfId="0" applyNumberFormat="1" applyFont="1" applyFill="1" applyBorder="1" applyAlignment="1">
      <alignment horizontal="center" vertical="top"/>
    </xf>
    <xf numFmtId="0" fontId="28" fillId="0" borderId="0" xfId="0" applyFont="1" applyFill="1"/>
    <xf numFmtId="0" fontId="32" fillId="0" borderId="0" xfId="0" applyFont="1" applyFill="1"/>
    <xf numFmtId="165" fontId="2" fillId="0" borderId="6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vertical="top" wrapText="1"/>
    </xf>
    <xf numFmtId="165" fontId="28" fillId="0" borderId="27" xfId="0" applyNumberFormat="1" applyFont="1" applyFill="1" applyBorder="1" applyAlignment="1">
      <alignment horizontal="center" vertical="top"/>
    </xf>
    <xf numFmtId="0" fontId="3" fillId="0" borderId="27" xfId="0" applyFont="1" applyFill="1" applyBorder="1" applyAlignment="1">
      <alignment wrapText="1"/>
    </xf>
    <xf numFmtId="0" fontId="3" fillId="0" borderId="27" xfId="0" applyFont="1" applyFill="1" applyBorder="1" applyAlignment="1">
      <alignment horizontal="center"/>
    </xf>
    <xf numFmtId="165" fontId="3" fillId="0" borderId="27" xfId="0" applyNumberFormat="1" applyFont="1" applyFill="1" applyBorder="1" applyAlignment="1">
      <alignment horizontal="right"/>
    </xf>
    <xf numFmtId="165" fontId="13" fillId="0" borderId="16" xfId="0" applyNumberFormat="1" applyFont="1" applyFill="1" applyBorder="1" applyAlignment="1">
      <alignment horizontal="center" vertical="top"/>
    </xf>
    <xf numFmtId="165" fontId="13" fillId="0" borderId="20" xfId="0" applyNumberFormat="1" applyFont="1" applyFill="1" applyBorder="1" applyAlignment="1">
      <alignment horizontal="center" vertical="top"/>
    </xf>
    <xf numFmtId="0" fontId="3" fillId="0" borderId="10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center"/>
    </xf>
    <xf numFmtId="165" fontId="3" fillId="0" borderId="20" xfId="0" applyNumberFormat="1" applyFont="1" applyFill="1" applyBorder="1" applyAlignment="1">
      <alignment horizontal="right"/>
    </xf>
    <xf numFmtId="165" fontId="13" fillId="0" borderId="27" xfId="0" applyNumberFormat="1" applyFont="1" applyFill="1" applyBorder="1" applyAlignment="1">
      <alignment horizontal="center" vertical="top"/>
    </xf>
    <xf numFmtId="0" fontId="3" fillId="0" borderId="21" xfId="0" applyFont="1" applyFill="1" applyBorder="1" applyAlignment="1">
      <alignment vertical="center" wrapText="1"/>
    </xf>
    <xf numFmtId="165" fontId="2" fillId="0" borderId="27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165" fontId="5" fillId="0" borderId="6" xfId="0" applyNumberFormat="1" applyFont="1" applyFill="1" applyBorder="1" applyAlignment="1">
      <alignment horizontal="right"/>
    </xf>
    <xf numFmtId="165" fontId="28" fillId="0" borderId="6" xfId="0" applyNumberFormat="1" applyFont="1" applyFill="1" applyBorder="1" applyAlignment="1">
      <alignment horizontal="center" vertical="top"/>
    </xf>
    <xf numFmtId="165" fontId="13" fillId="0" borderId="6" xfId="0" applyNumberFormat="1" applyFont="1" applyFill="1" applyBorder="1" applyAlignment="1">
      <alignment horizontal="center" vertical="top"/>
    </xf>
    <xf numFmtId="165" fontId="2" fillId="0" borderId="6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wrapText="1"/>
    </xf>
    <xf numFmtId="0" fontId="3" fillId="0" borderId="11" xfId="0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right"/>
    </xf>
    <xf numFmtId="0" fontId="2" fillId="0" borderId="20" xfId="0" applyFont="1" applyFill="1" applyBorder="1" applyAlignment="1">
      <alignment horizontal="center"/>
    </xf>
    <xf numFmtId="165" fontId="1" fillId="0" borderId="20" xfId="0" applyNumberFormat="1" applyFont="1" applyFill="1" applyBorder="1" applyAlignment="1">
      <alignment horizontal="right"/>
    </xf>
    <xf numFmtId="165" fontId="2" fillId="0" borderId="20" xfId="0" applyNumberFormat="1" applyFont="1" applyFill="1" applyBorder="1" applyAlignment="1">
      <alignment horizontal="right"/>
    </xf>
    <xf numFmtId="0" fontId="1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left" vertical="center" wrapText="1"/>
    </xf>
    <xf numFmtId="49" fontId="3" fillId="0" borderId="25" xfId="0" applyNumberFormat="1" applyFont="1" applyFill="1" applyBorder="1" applyAlignment="1">
      <alignment horizontal="center"/>
    </xf>
    <xf numFmtId="49" fontId="3" fillId="0" borderId="26" xfId="0" applyNumberFormat="1" applyFont="1" applyFill="1" applyBorder="1" applyAlignment="1">
      <alignment horizontal="right"/>
    </xf>
    <xf numFmtId="0" fontId="2" fillId="0" borderId="10" xfId="0" applyFont="1" applyFill="1" applyBorder="1" applyAlignment="1">
      <alignment horizontal="left" vertical="center" wrapText="1"/>
    </xf>
    <xf numFmtId="49" fontId="2" fillId="0" borderId="25" xfId="0" applyNumberFormat="1" applyFont="1" applyFill="1" applyBorder="1" applyAlignment="1">
      <alignment horizontal="center"/>
    </xf>
    <xf numFmtId="49" fontId="2" fillId="0" borderId="26" xfId="0" applyNumberFormat="1" applyFont="1" applyFill="1" applyBorder="1" applyAlignment="1">
      <alignment horizontal="right"/>
    </xf>
    <xf numFmtId="0" fontId="3" fillId="0" borderId="16" xfId="0" applyFont="1" applyFill="1" applyBorder="1" applyAlignment="1">
      <alignment horizontal="center"/>
    </xf>
    <xf numFmtId="49" fontId="3" fillId="0" borderId="16" xfId="0" applyNumberFormat="1" applyFont="1" applyFill="1" applyBorder="1" applyAlignment="1">
      <alignment horizontal="center"/>
    </xf>
    <xf numFmtId="165" fontId="2" fillId="0" borderId="16" xfId="0" applyNumberFormat="1" applyFont="1" applyFill="1" applyBorder="1" applyAlignment="1">
      <alignment horizontal="right"/>
    </xf>
    <xf numFmtId="165" fontId="28" fillId="0" borderId="18" xfId="0" applyNumberFormat="1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165" fontId="2" fillId="0" borderId="11" xfId="0" applyNumberFormat="1" applyFont="1" applyFill="1" applyBorder="1" applyAlignment="1">
      <alignment horizontal="right"/>
    </xf>
    <xf numFmtId="165" fontId="28" fillId="0" borderId="20" xfId="0" applyNumberFormat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right"/>
    </xf>
    <xf numFmtId="49" fontId="2" fillId="0" borderId="10" xfId="0" applyNumberFormat="1" applyFont="1" applyFill="1" applyBorder="1" applyAlignment="1">
      <alignment horizontal="right"/>
    </xf>
    <xf numFmtId="0" fontId="5" fillId="0" borderId="26" xfId="0" applyFont="1" applyFill="1" applyBorder="1" applyAlignment="1">
      <alignment vertical="center" wrapText="1"/>
    </xf>
    <xf numFmtId="49" fontId="5" fillId="0" borderId="25" xfId="0" applyNumberFormat="1" applyFont="1" applyFill="1" applyBorder="1" applyAlignment="1">
      <alignment horizontal="center"/>
    </xf>
    <xf numFmtId="49" fontId="5" fillId="0" borderId="26" xfId="0" applyNumberFormat="1" applyFont="1" applyFill="1" applyBorder="1" applyAlignment="1">
      <alignment horizontal="center"/>
    </xf>
    <xf numFmtId="165" fontId="5" fillId="0" borderId="27" xfId="0" applyNumberFormat="1" applyFont="1" applyFill="1" applyBorder="1" applyAlignment="1">
      <alignment horizontal="right"/>
    </xf>
    <xf numFmtId="0" fontId="3" fillId="0" borderId="26" xfId="0" applyFont="1" applyFill="1" applyBorder="1" applyAlignment="1">
      <alignment vertical="center" wrapText="1"/>
    </xf>
    <xf numFmtId="49" fontId="3" fillId="0" borderId="26" xfId="0" applyNumberFormat="1" applyFont="1" applyFill="1" applyBorder="1" applyAlignment="1">
      <alignment horizontal="center"/>
    </xf>
    <xf numFmtId="0" fontId="3" fillId="0" borderId="27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left" vertical="center" wrapText="1"/>
    </xf>
    <xf numFmtId="49" fontId="1" fillId="0" borderId="2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2" fillId="0" borderId="20" xfId="0" applyFont="1" applyFill="1" applyBorder="1" applyAlignment="1">
      <alignment horizontal="left" vertical="center" wrapText="1"/>
    </xf>
    <xf numFmtId="49" fontId="2" fillId="0" borderId="20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vertical="center" wrapText="1" shrinkToFit="1"/>
    </xf>
    <xf numFmtId="0" fontId="3" fillId="0" borderId="20" xfId="0" applyFont="1" applyFill="1" applyBorder="1" applyAlignment="1">
      <alignment vertical="center" wrapText="1"/>
    </xf>
    <xf numFmtId="0" fontId="31" fillId="0" borderId="20" xfId="0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0" fontId="3" fillId="0" borderId="20" xfId="0" applyFont="1" applyFill="1" applyBorder="1" applyAlignment="1">
      <alignment wrapText="1"/>
    </xf>
    <xf numFmtId="0" fontId="3" fillId="0" borderId="5" xfId="0" applyFont="1" applyFill="1" applyBorder="1" applyAlignment="1">
      <alignment vertical="center" wrapText="1"/>
    </xf>
    <xf numFmtId="165" fontId="1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vertical="top" wrapText="1"/>
    </xf>
    <xf numFmtId="0" fontId="3" fillId="0" borderId="5" xfId="0" applyFont="1" applyFill="1" applyBorder="1"/>
    <xf numFmtId="165" fontId="16" fillId="0" borderId="5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1" xfId="0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165" fontId="5" fillId="0" borderId="11" xfId="0" applyNumberFormat="1" applyFont="1" applyFill="1" applyBorder="1" applyAlignment="1">
      <alignment horizontal="right"/>
    </xf>
    <xf numFmtId="0" fontId="2" fillId="0" borderId="27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wrapText="1"/>
    </xf>
    <xf numFmtId="49" fontId="3" fillId="0" borderId="21" xfId="0" applyNumberFormat="1" applyFont="1" applyFill="1" applyBorder="1" applyAlignment="1">
      <alignment horizontal="center"/>
    </xf>
    <xf numFmtId="165" fontId="3" fillId="0" borderId="21" xfId="0" applyNumberFormat="1" applyFont="1" applyFill="1" applyBorder="1" applyAlignment="1">
      <alignment horizontal="right"/>
    </xf>
    <xf numFmtId="0" fontId="3" fillId="0" borderId="10" xfId="0" applyFont="1" applyFill="1" applyBorder="1" applyAlignment="1">
      <alignment wrapText="1"/>
    </xf>
    <xf numFmtId="165" fontId="2" fillId="0" borderId="16" xfId="0" applyNumberFormat="1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left" vertical="center" wrapText="1"/>
    </xf>
    <xf numFmtId="49" fontId="2" fillId="0" borderId="18" xfId="0" applyNumberFormat="1" applyFont="1" applyFill="1" applyBorder="1" applyAlignment="1">
      <alignment horizontal="center"/>
    </xf>
    <xf numFmtId="165" fontId="2" fillId="0" borderId="21" xfId="0" applyNumberFormat="1" applyFont="1" applyFill="1" applyBorder="1" applyAlignment="1">
      <alignment horizontal="right"/>
    </xf>
    <xf numFmtId="0" fontId="3" fillId="0" borderId="24" xfId="0" applyFont="1" applyFill="1" applyBorder="1" applyAlignment="1">
      <alignment wrapText="1"/>
    </xf>
    <xf numFmtId="0" fontId="3" fillId="0" borderId="24" xfId="0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center"/>
    </xf>
    <xf numFmtId="165" fontId="3" fillId="0" borderId="24" xfId="0" applyNumberFormat="1" applyFont="1" applyFill="1" applyBorder="1" applyAlignment="1">
      <alignment horizontal="right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49" fontId="3" fillId="0" borderId="14" xfId="0" applyNumberFormat="1" applyFont="1" applyFill="1" applyBorder="1" applyAlignment="1">
      <alignment horizontal="center"/>
    </xf>
    <xf numFmtId="165" fontId="2" fillId="0" borderId="14" xfId="0" applyNumberFormat="1" applyFont="1" applyFill="1" applyBorder="1" applyAlignment="1">
      <alignment horizontal="right"/>
    </xf>
    <xf numFmtId="165" fontId="3" fillId="0" borderId="14" xfId="0" applyNumberFormat="1" applyFont="1" applyFill="1" applyBorder="1" applyAlignment="1">
      <alignment horizontal="right"/>
    </xf>
    <xf numFmtId="165" fontId="1" fillId="0" borderId="6" xfId="0" applyNumberFormat="1" applyFont="1" applyFill="1" applyBorder="1" applyAlignment="1">
      <alignment horizontal="center" vertical="top"/>
    </xf>
    <xf numFmtId="165" fontId="1" fillId="0" borderId="27" xfId="0" applyNumberFormat="1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/>
    </xf>
    <xf numFmtId="165" fontId="2" fillId="0" borderId="18" xfId="0" applyNumberFormat="1" applyFont="1" applyFill="1" applyBorder="1" applyAlignment="1">
      <alignment horizontal="right"/>
    </xf>
    <xf numFmtId="165" fontId="3" fillId="0" borderId="18" xfId="0" applyNumberFormat="1" applyFont="1" applyFill="1" applyBorder="1" applyAlignment="1">
      <alignment horizontal="right"/>
    </xf>
    <xf numFmtId="165" fontId="2" fillId="0" borderId="9" xfId="0" applyNumberFormat="1" applyFont="1" applyFill="1" applyBorder="1" applyAlignment="1">
      <alignment horizontal="center" vertical="top"/>
    </xf>
    <xf numFmtId="165" fontId="3" fillId="0" borderId="9" xfId="0" applyNumberFormat="1" applyFont="1" applyFill="1" applyBorder="1" applyAlignment="1">
      <alignment horizontal="right"/>
    </xf>
    <xf numFmtId="165" fontId="13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2" fillId="0" borderId="2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right"/>
    </xf>
    <xf numFmtId="49" fontId="2" fillId="0" borderId="27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wrapText="1"/>
    </xf>
    <xf numFmtId="0" fontId="3" fillId="0" borderId="16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165" fontId="5" fillId="0" borderId="8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wrapText="1"/>
    </xf>
    <xf numFmtId="0" fontId="3" fillId="0" borderId="8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165" fontId="19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165" fontId="19" fillId="0" borderId="0" xfId="0" applyNumberFormat="1" applyFont="1" applyFill="1"/>
    <xf numFmtId="0" fontId="18" fillId="0" borderId="0" xfId="0" applyFont="1" applyFill="1"/>
    <xf numFmtId="0" fontId="3" fillId="0" borderId="10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wrapText="1"/>
    </xf>
    <xf numFmtId="165" fontId="1" fillId="0" borderId="20" xfId="0" applyNumberFormat="1" applyFont="1" applyFill="1" applyBorder="1" applyAlignment="1">
      <alignment horizontal="center" vertical="top"/>
    </xf>
    <xf numFmtId="0" fontId="3" fillId="0" borderId="17" xfId="0" applyFont="1" applyFill="1" applyBorder="1" applyAlignment="1">
      <alignment wrapText="1"/>
    </xf>
    <xf numFmtId="49" fontId="3" fillId="0" borderId="17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right"/>
    </xf>
    <xf numFmtId="165" fontId="13" fillId="0" borderId="18" xfId="0" applyNumberFormat="1" applyFont="1" applyFill="1" applyBorder="1" applyAlignment="1">
      <alignment horizontal="center" vertical="top"/>
    </xf>
    <xf numFmtId="165" fontId="2" fillId="0" borderId="1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justify"/>
    </xf>
    <xf numFmtId="0" fontId="3" fillId="0" borderId="0" xfId="0" applyFont="1" applyFill="1"/>
    <xf numFmtId="49" fontId="30" fillId="0" borderId="0" xfId="0" applyNumberFormat="1" applyFont="1" applyFill="1" applyAlignment="1">
      <alignment horizontal="center" vertical="center"/>
    </xf>
    <xf numFmtId="165" fontId="30" fillId="0" borderId="0" xfId="0" applyNumberFormat="1" applyFont="1" applyFill="1" applyAlignment="1">
      <alignment horizontal="center" vertical="center" wrapText="1"/>
    </xf>
    <xf numFmtId="165" fontId="30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5" fillId="0" borderId="0" xfId="0" applyNumberFormat="1" applyFont="1" applyFill="1"/>
    <xf numFmtId="49" fontId="3" fillId="0" borderId="31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vertical="center" wrapText="1"/>
    </xf>
    <xf numFmtId="0" fontId="1" fillId="0" borderId="27" xfId="0" applyFont="1" applyFill="1" applyBorder="1" applyAlignment="1">
      <alignment horizontal="center" vertical="top"/>
    </xf>
    <xf numFmtId="165" fontId="16" fillId="0" borderId="27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49" fontId="2" fillId="0" borderId="14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11" xfId="0" applyFont="1" applyFill="1" applyBorder="1"/>
    <xf numFmtId="165" fontId="2" fillId="0" borderId="8" xfId="0" applyNumberFormat="1" applyFont="1" applyFill="1" applyBorder="1" applyAlignment="1">
      <alignment horizontal="right"/>
    </xf>
    <xf numFmtId="0" fontId="3" fillId="0" borderId="23" xfId="0" applyFont="1" applyFill="1" applyBorder="1" applyAlignment="1">
      <alignment wrapText="1"/>
    </xf>
    <xf numFmtId="165" fontId="28" fillId="0" borderId="14" xfId="0" applyNumberFormat="1" applyFont="1" applyFill="1" applyBorder="1" applyAlignment="1">
      <alignment horizontal="right"/>
    </xf>
    <xf numFmtId="165" fontId="3" fillId="0" borderId="22" xfId="0" applyNumberFormat="1" applyFont="1" applyFill="1" applyBorder="1" applyAlignment="1">
      <alignment horizontal="right"/>
    </xf>
    <xf numFmtId="165" fontId="3" fillId="0" borderId="30" xfId="0" applyNumberFormat="1" applyFont="1" applyFill="1" applyBorder="1" applyAlignment="1">
      <alignment horizontal="right"/>
    </xf>
    <xf numFmtId="0" fontId="3" fillId="0" borderId="32" xfId="0" applyFont="1" applyFill="1" applyBorder="1" applyAlignment="1">
      <alignment horizontal="center"/>
    </xf>
    <xf numFmtId="49" fontId="3" fillId="0" borderId="32" xfId="0" applyNumberFormat="1" applyFont="1" applyFill="1" applyBorder="1" applyAlignment="1">
      <alignment horizontal="center"/>
    </xf>
    <xf numFmtId="165" fontId="2" fillId="0" borderId="32" xfId="0" applyNumberFormat="1" applyFont="1" applyFill="1" applyBorder="1" applyAlignment="1">
      <alignment horizontal="right"/>
    </xf>
    <xf numFmtId="165" fontId="2" fillId="0" borderId="33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right" wrapText="1"/>
    </xf>
    <xf numFmtId="0" fontId="3" fillId="3" borderId="0" xfId="0" applyFont="1" applyFill="1" applyAlignment="1">
      <alignment horizontal="right" vertical="center" wrapText="1"/>
    </xf>
    <xf numFmtId="0" fontId="1" fillId="3" borderId="2" xfId="0" applyFont="1" applyFill="1" applyBorder="1" applyAlignment="1">
      <alignment horizontal="center" wrapText="1"/>
    </xf>
    <xf numFmtId="165" fontId="2" fillId="0" borderId="15" xfId="0" applyNumberFormat="1" applyFont="1" applyBorder="1" applyAlignment="1">
      <alignment horizontal="center" vertical="center" wrapText="1"/>
    </xf>
    <xf numFmtId="165" fontId="13" fillId="2" borderId="1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99"/>
      <color rgb="FFFF7C80"/>
      <color rgb="FFFFFFCC"/>
      <color rgb="FF66FF33"/>
      <color rgb="FFCC99FF"/>
      <color rgb="FF66FFFF"/>
      <color rgb="FF99FF66"/>
      <color rgb="FF99CCFF"/>
      <color rgb="FF0000FF"/>
      <color rgb="FFAE45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273"/>
  <sheetViews>
    <sheetView workbookViewId="0">
      <pane xSplit="4770" ySplit="5760" topLeftCell="B115" activePane="bottomLeft"/>
      <selection activeCell="K114" sqref="K114"/>
      <selection pane="topRight" activeCell="K6" sqref="K6"/>
      <selection pane="bottomLeft" activeCell="B119" sqref="B119"/>
      <selection pane="bottomRight" activeCell="F115" sqref="F115"/>
    </sheetView>
  </sheetViews>
  <sheetFormatPr defaultRowHeight="15" x14ac:dyDescent="0.25"/>
  <cols>
    <col min="1" max="1" width="4.5703125" style="7" customWidth="1"/>
    <col min="2" max="2" width="41.42578125" style="7" customWidth="1"/>
    <col min="3" max="3" width="12.85546875" style="7" customWidth="1"/>
    <col min="4" max="4" width="5.140625" style="7" customWidth="1"/>
    <col min="5" max="5" width="5" style="7" customWidth="1"/>
    <col min="6" max="6" width="4.140625" style="7" customWidth="1"/>
    <col min="7" max="7" width="11.28515625" style="4" customWidth="1"/>
    <col min="8" max="9" width="10.85546875" style="4" customWidth="1"/>
    <col min="10" max="10" width="18.28515625" style="155" customWidth="1"/>
    <col min="11" max="11" width="16.85546875" style="4" customWidth="1"/>
    <col min="12" max="12" width="15.28515625" style="4" customWidth="1"/>
    <col min="13" max="13" width="13" customWidth="1"/>
    <col min="14" max="14" width="14.85546875" customWidth="1"/>
  </cols>
  <sheetData>
    <row r="1" spans="1:17" x14ac:dyDescent="0.25">
      <c r="A1" s="28"/>
      <c r="B1" s="14"/>
      <c r="C1" s="14"/>
      <c r="D1" s="14"/>
      <c r="E1" s="14"/>
      <c r="F1" s="14"/>
      <c r="G1" s="480" t="s">
        <v>334</v>
      </c>
      <c r="H1" s="480"/>
      <c r="I1" s="480"/>
      <c r="J1" s="150"/>
      <c r="K1" s="4">
        <v>3244635</v>
      </c>
    </row>
    <row r="2" spans="1:17" x14ac:dyDescent="0.25">
      <c r="A2" s="28"/>
      <c r="B2" s="15"/>
      <c r="C2" s="15"/>
      <c r="D2" s="15"/>
      <c r="E2" s="15"/>
      <c r="F2" s="481" t="s">
        <v>366</v>
      </c>
      <c r="G2" s="481"/>
      <c r="H2" s="481"/>
      <c r="I2" s="481"/>
      <c r="J2" s="151"/>
    </row>
    <row r="3" spans="1:17" ht="57" customHeight="1" thickBot="1" x14ac:dyDescent="0.3">
      <c r="A3" s="482" t="s">
        <v>491</v>
      </c>
      <c r="B3" s="482"/>
      <c r="C3" s="482"/>
      <c r="D3" s="482"/>
      <c r="E3" s="482"/>
      <c r="F3" s="482"/>
      <c r="G3" s="482"/>
      <c r="H3" s="482"/>
      <c r="I3" s="482"/>
      <c r="J3" s="147"/>
      <c r="K3" s="211">
        <f>G6+G93+G149+G176</f>
        <v>2628778.6999999997</v>
      </c>
      <c r="L3" s="211">
        <f>H6+H93+H149+H176</f>
        <v>1316847.5</v>
      </c>
      <c r="M3" s="211">
        <f>I6+I93+I149+I176</f>
        <v>1245780.0000000002</v>
      </c>
      <c r="N3" s="212" t="s">
        <v>485</v>
      </c>
    </row>
    <row r="4" spans="1:17" x14ac:dyDescent="0.25">
      <c r="A4" s="29" t="s">
        <v>0</v>
      </c>
      <c r="B4" s="16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51">
        <v>2022</v>
      </c>
      <c r="H4" s="51">
        <v>2023</v>
      </c>
      <c r="I4" s="52">
        <v>2024</v>
      </c>
      <c r="J4" s="148"/>
      <c r="K4" s="213">
        <f>K3/G5*100%</f>
        <v>0.80324783033938563</v>
      </c>
      <c r="L4" s="213">
        <f t="shared" ref="L4:M4" si="0">L3/H5*100%</f>
        <v>0.72706083780138275</v>
      </c>
      <c r="M4" s="213">
        <f t="shared" si="0"/>
        <v>0.79329530532043657</v>
      </c>
      <c r="N4" s="212"/>
    </row>
    <row r="5" spans="1:17" x14ac:dyDescent="0.25">
      <c r="A5" s="30"/>
      <c r="B5" s="17" t="s">
        <v>6</v>
      </c>
      <c r="C5" s="18"/>
      <c r="D5" s="18"/>
      <c r="E5" s="18"/>
      <c r="F5" s="18"/>
      <c r="G5" s="218">
        <f>G6+G93+G103+G142+G149+G176+G193+G200+G209+G218+G222+G230</f>
        <v>3272686.96</v>
      </c>
      <c r="H5" s="218">
        <f>H6+H93+H103+H142+H149+H176+H193+H200+H209+H218+H222+H230</f>
        <v>1811193.0000000002</v>
      </c>
      <c r="I5" s="218">
        <f>I6+I93+I103+I142+I149+I176+I193+I200+I209+I218+I222+I230</f>
        <v>1570386.2000000002</v>
      </c>
      <c r="J5" s="152"/>
      <c r="K5" s="214">
        <f>3272687-28052</f>
        <v>3244635</v>
      </c>
      <c r="L5" s="214">
        <f>1801193+10000</f>
        <v>1811193</v>
      </c>
      <c r="M5" s="215">
        <f>1560386.2+10000</f>
        <v>1570386.2</v>
      </c>
      <c r="N5" s="216" t="s">
        <v>487</v>
      </c>
      <c r="Q5" s="50"/>
    </row>
    <row r="6" spans="1:17" ht="26.25" x14ac:dyDescent="0.25">
      <c r="A6" s="31" t="s">
        <v>7</v>
      </c>
      <c r="B6" s="19" t="s">
        <v>8</v>
      </c>
      <c r="C6" s="20" t="s">
        <v>9</v>
      </c>
      <c r="D6" s="20"/>
      <c r="E6" s="20"/>
      <c r="F6" s="20"/>
      <c r="G6" s="53">
        <f>G7+G9+G18+G26+G30+G42+G73+G78+G87</f>
        <v>1557578.9999999998</v>
      </c>
      <c r="H6" s="53">
        <f>H7+H9+H18+H26+H30+H42+H73+H78+H87</f>
        <v>988925.8</v>
      </c>
      <c r="I6" s="53">
        <f>I7+I9+I18+I26+I30+I42+I73+I78+I87</f>
        <v>1085229.1000000001</v>
      </c>
      <c r="J6" s="152"/>
      <c r="K6" s="217">
        <f>K5-G5</f>
        <v>-28051.959999999963</v>
      </c>
      <c r="L6" s="217">
        <f t="shared" ref="L6:M6" si="1">H5-L5</f>
        <v>0</v>
      </c>
      <c r="M6" s="217">
        <f t="shared" si="1"/>
        <v>0</v>
      </c>
      <c r="N6" s="216" t="s">
        <v>486</v>
      </c>
    </row>
    <row r="7" spans="1:17" ht="39" x14ac:dyDescent="0.25">
      <c r="A7" s="31"/>
      <c r="B7" s="19" t="s">
        <v>10</v>
      </c>
      <c r="C7" s="20" t="s">
        <v>11</v>
      </c>
      <c r="D7" s="2"/>
      <c r="E7" s="2"/>
      <c r="F7" s="2"/>
      <c r="G7" s="53">
        <f>G8</f>
        <v>20945.900000000001</v>
      </c>
      <c r="H7" s="53">
        <f>H8</f>
        <v>19283.699999999997</v>
      </c>
      <c r="I7" s="53">
        <f t="shared" ref="I7" si="2">I8</f>
        <v>20255.099999999999</v>
      </c>
      <c r="J7" s="152"/>
      <c r="K7" s="38">
        <f>K5-G5</f>
        <v>-28051.959999999963</v>
      </c>
      <c r="L7" s="38">
        <f t="shared" ref="L7:M7" si="3">L5-H5</f>
        <v>0</v>
      </c>
      <c r="M7" s="38">
        <f t="shared" si="3"/>
        <v>0</v>
      </c>
      <c r="N7">
        <v>709</v>
      </c>
    </row>
    <row r="8" spans="1:17" ht="64.5" x14ac:dyDescent="0.25">
      <c r="A8" s="32"/>
      <c r="B8" s="5" t="s">
        <v>12</v>
      </c>
      <c r="C8" s="2" t="s">
        <v>13</v>
      </c>
      <c r="D8" s="2">
        <v>600</v>
      </c>
      <c r="E8" s="6" t="s">
        <v>315</v>
      </c>
      <c r="F8" s="6" t="s">
        <v>316</v>
      </c>
      <c r="G8" s="49">
        <v>20945.900000000001</v>
      </c>
      <c r="H8" s="49">
        <f>23460.6-2676.9-1500</f>
        <v>19283.699999999997</v>
      </c>
      <c r="I8" s="49">
        <f>24399-3743.9-900+500</f>
        <v>20255.099999999999</v>
      </c>
      <c r="J8" s="153"/>
      <c r="L8" s="38">
        <f>G10+G11+G32+G33+G34+G35+G37+G41</f>
        <v>302415.40000000002</v>
      </c>
      <c r="M8" s="110">
        <f>G12+G13+G14+G15+G16+G17+G19+G20+G21+G44+G45+G46+G47+G48+G49+G50+G51+G52+G53+G59+G61+G62+G64+G66+G67+G68+G69+G71+G72</f>
        <v>509043.20000000007</v>
      </c>
      <c r="N8" s="110">
        <f>G8+G23+G24+G25+G27+G28+G29</f>
        <v>607143.4</v>
      </c>
    </row>
    <row r="9" spans="1:17" ht="26.25" x14ac:dyDescent="0.25">
      <c r="A9" s="33"/>
      <c r="B9" s="19" t="s">
        <v>14</v>
      </c>
      <c r="C9" s="20" t="s">
        <v>15</v>
      </c>
      <c r="D9" s="20"/>
      <c r="E9" s="21"/>
      <c r="F9" s="21"/>
      <c r="G9" s="53">
        <f>G10+G11+G12+G13+G14+G15+G16+G17</f>
        <v>69167.499999999985</v>
      </c>
      <c r="H9" s="53">
        <f>H10+H11+H12+H13+H14+H15+H16+H17</f>
        <v>69129.7</v>
      </c>
      <c r="I9" s="53">
        <f>I10+I11+I12+I13+I14+I15+I16+I17</f>
        <v>71388.500000000015</v>
      </c>
      <c r="J9" s="152"/>
      <c r="K9" s="122" t="s">
        <v>453</v>
      </c>
      <c r="L9" s="122" t="s">
        <v>453</v>
      </c>
      <c r="M9" s="122" t="s">
        <v>453</v>
      </c>
    </row>
    <row r="10" spans="1:17" ht="39" x14ac:dyDescent="0.25">
      <c r="A10" s="34"/>
      <c r="B10" s="5" t="s">
        <v>16</v>
      </c>
      <c r="C10" s="2" t="s">
        <v>17</v>
      </c>
      <c r="D10" s="2">
        <v>200</v>
      </c>
      <c r="E10" s="6" t="s">
        <v>315</v>
      </c>
      <c r="F10" s="6" t="s">
        <v>317</v>
      </c>
      <c r="G10" s="49">
        <v>47895.7</v>
      </c>
      <c r="H10" s="49">
        <f>49811.5-1500-200</f>
        <v>48111.5</v>
      </c>
      <c r="I10" s="49">
        <f>51804-3000-600</f>
        <v>48204</v>
      </c>
      <c r="J10" s="153"/>
      <c r="K10" s="123">
        <f>G16+G17+G23+G27+G28+G36+G37+G40+G41+G39+G49+G50+G51+G52+G53+G61+G66+G67+G71+G72+G80+G82+G91+G99+G100+G101+G102+G106+G109+G110+G116+G119+G129+G132+G133+G136+G138+G159+G161++G169+G173+G183+G188+G189+G205+G215+G221+G257+G122+G117+G20+G185+G191+G250+G211+G171+G232+G233+G234</f>
        <v>2481552.5999999996</v>
      </c>
      <c r="L10" s="123">
        <f t="shared" ref="L10:M10" si="4">H16+H17+H23+H27+H28+H36+H37+H40+H41+H39+H49+H50+H51+H52+H53+H61+H66+H67+H71+H72+H80+H82+H91+H99+H100+H101+H102+H106+H109+H110+H116+H119+H129+H132+H133+H136+H138+H159+H161++H169+H173+H183+H188+H189+H205+H215+H221+H257+H122+H117+H20+H185+H191+H250+H211+H171+H232+H233+H234</f>
        <v>1086017.2000000002</v>
      </c>
      <c r="M10" s="123">
        <f t="shared" si="4"/>
        <v>821755.20000000007</v>
      </c>
      <c r="N10" s="219" t="s">
        <v>488</v>
      </c>
    </row>
    <row r="11" spans="1:17" ht="51" customHeight="1" x14ac:dyDescent="0.25">
      <c r="A11" s="34"/>
      <c r="B11" s="5" t="s">
        <v>18</v>
      </c>
      <c r="C11" s="2" t="s">
        <v>17</v>
      </c>
      <c r="D11" s="2">
        <v>600</v>
      </c>
      <c r="E11" s="6" t="s">
        <v>315</v>
      </c>
      <c r="F11" s="6" t="s">
        <v>317</v>
      </c>
      <c r="G11" s="49">
        <v>1172.7</v>
      </c>
      <c r="H11" s="49">
        <f>1219.5-200</f>
        <v>1019.5</v>
      </c>
      <c r="I11" s="49">
        <v>1268.3</v>
      </c>
      <c r="J11" s="153"/>
      <c r="K11" s="123">
        <f>2687249-202531</f>
        <v>2484718</v>
      </c>
      <c r="L11" s="123">
        <f>1234183.9-144812</f>
        <v>1089371.8999999999</v>
      </c>
      <c r="M11" s="123">
        <f>970314-144863</f>
        <v>825451</v>
      </c>
      <c r="N11" s="219" t="s">
        <v>489</v>
      </c>
    </row>
    <row r="12" spans="1:17" ht="39" x14ac:dyDescent="0.25">
      <c r="A12" s="34"/>
      <c r="B12" s="5" t="s">
        <v>19</v>
      </c>
      <c r="C12" s="2" t="s">
        <v>20</v>
      </c>
      <c r="D12" s="2">
        <v>200</v>
      </c>
      <c r="E12" s="6" t="s">
        <v>315</v>
      </c>
      <c r="F12" s="6" t="s">
        <v>321</v>
      </c>
      <c r="G12" s="49">
        <v>5558</v>
      </c>
      <c r="H12" s="49">
        <f>5789.7-500</f>
        <v>5289.7</v>
      </c>
      <c r="I12" s="49">
        <v>6021.3</v>
      </c>
      <c r="J12" s="153"/>
      <c r="K12" s="121">
        <f>K11-K10</f>
        <v>3165.4000000003725</v>
      </c>
      <c r="L12" s="121">
        <f t="shared" ref="L12:M12" si="5">L11-L10</f>
        <v>3354.6999999997206</v>
      </c>
      <c r="M12" s="121">
        <f t="shared" si="5"/>
        <v>3695.7999999999302</v>
      </c>
      <c r="N12" s="219" t="s">
        <v>490</v>
      </c>
    </row>
    <row r="13" spans="1:17" ht="51.75" x14ac:dyDescent="0.25">
      <c r="A13" s="34"/>
      <c r="B13" s="5" t="s">
        <v>21</v>
      </c>
      <c r="C13" s="2" t="s">
        <v>20</v>
      </c>
      <c r="D13" s="2">
        <v>600</v>
      </c>
      <c r="E13" s="6" t="s">
        <v>315</v>
      </c>
      <c r="F13" s="6" t="s">
        <v>321</v>
      </c>
      <c r="G13" s="49">
        <v>6589.7</v>
      </c>
      <c r="H13" s="49">
        <f>6865-500</f>
        <v>6365</v>
      </c>
      <c r="I13" s="49">
        <v>7139.7</v>
      </c>
      <c r="J13" s="153"/>
      <c r="K13" s="38"/>
    </row>
    <row r="14" spans="1:17" ht="51.75" x14ac:dyDescent="0.25">
      <c r="A14" s="34"/>
      <c r="B14" s="5" t="s">
        <v>22</v>
      </c>
      <c r="C14" s="2" t="s">
        <v>23</v>
      </c>
      <c r="D14" s="2">
        <v>200</v>
      </c>
      <c r="E14" s="6" t="s">
        <v>315</v>
      </c>
      <c r="F14" s="6" t="s">
        <v>321</v>
      </c>
      <c r="G14" s="139">
        <v>412.7</v>
      </c>
      <c r="H14" s="139">
        <v>425</v>
      </c>
      <c r="I14" s="139">
        <v>438</v>
      </c>
      <c r="J14" s="483" t="s">
        <v>456</v>
      </c>
    </row>
    <row r="15" spans="1:17" ht="64.5" x14ac:dyDescent="0.25">
      <c r="A15" s="34"/>
      <c r="B15" s="5" t="s">
        <v>24</v>
      </c>
      <c r="C15" s="2" t="s">
        <v>23</v>
      </c>
      <c r="D15" s="2">
        <v>600</v>
      </c>
      <c r="E15" s="6" t="s">
        <v>315</v>
      </c>
      <c r="F15" s="6" t="s">
        <v>321</v>
      </c>
      <c r="G15" s="139">
        <v>3563</v>
      </c>
      <c r="H15" s="139">
        <v>3747</v>
      </c>
      <c r="I15" s="139">
        <v>3939.6</v>
      </c>
      <c r="J15" s="483"/>
    </row>
    <row r="16" spans="1:17" s="131" customFormat="1" ht="37.5" customHeight="1" x14ac:dyDescent="0.25">
      <c r="A16" s="125"/>
      <c r="B16" s="132" t="s">
        <v>25</v>
      </c>
      <c r="C16" s="127" t="s">
        <v>23</v>
      </c>
      <c r="D16" s="127">
        <v>200</v>
      </c>
      <c r="E16" s="128" t="s">
        <v>315</v>
      </c>
      <c r="F16" s="128" t="s">
        <v>321</v>
      </c>
      <c r="G16" s="124">
        <v>412.7</v>
      </c>
      <c r="H16" s="124">
        <v>425</v>
      </c>
      <c r="I16" s="124">
        <v>438</v>
      </c>
      <c r="J16" s="149">
        <f>G16+G17</f>
        <v>3975.7</v>
      </c>
      <c r="K16" s="133">
        <f t="shared" ref="K16:L16" si="6">H16+H17</f>
        <v>4172</v>
      </c>
      <c r="L16" s="133">
        <f t="shared" si="6"/>
        <v>4377.6000000000004</v>
      </c>
    </row>
    <row r="17" spans="1:12" s="131" customFormat="1" ht="64.5" x14ac:dyDescent="0.25">
      <c r="A17" s="125"/>
      <c r="B17" s="132" t="s">
        <v>26</v>
      </c>
      <c r="C17" s="127" t="s">
        <v>23</v>
      </c>
      <c r="D17" s="127">
        <v>600</v>
      </c>
      <c r="E17" s="128" t="s">
        <v>315</v>
      </c>
      <c r="F17" s="128" t="s">
        <v>321</v>
      </c>
      <c r="G17" s="124">
        <v>3563</v>
      </c>
      <c r="H17" s="124">
        <v>3747</v>
      </c>
      <c r="I17" s="124">
        <v>3939.6</v>
      </c>
      <c r="J17" s="149" t="s">
        <v>455</v>
      </c>
      <c r="K17" s="130"/>
      <c r="L17" s="130"/>
    </row>
    <row r="18" spans="1:12" ht="26.25" x14ac:dyDescent="0.25">
      <c r="A18" s="34"/>
      <c r="B18" s="19" t="s">
        <v>27</v>
      </c>
      <c r="C18" s="20" t="s">
        <v>335</v>
      </c>
      <c r="D18" s="20"/>
      <c r="E18" s="21"/>
      <c r="F18" s="21"/>
      <c r="G18" s="53">
        <f>G25+G19+G20+G21+G23+G22+G24</f>
        <v>180079.4</v>
      </c>
      <c r="H18" s="53">
        <f t="shared" ref="H18:I18" si="7">H25+H19+H20+H21+H23+H22+H24</f>
        <v>6547.9999999999991</v>
      </c>
      <c r="I18" s="53">
        <f t="shared" si="7"/>
        <v>46405.1</v>
      </c>
      <c r="J18" s="152"/>
    </row>
    <row r="19" spans="1:12" ht="62.25" customHeight="1" x14ac:dyDescent="0.25">
      <c r="A19" s="35"/>
      <c r="B19" s="24" t="s">
        <v>386</v>
      </c>
      <c r="C19" s="25" t="s">
        <v>29</v>
      </c>
      <c r="D19" s="25" t="s">
        <v>325</v>
      </c>
      <c r="E19" s="26" t="s">
        <v>315</v>
      </c>
      <c r="F19" s="26" t="s">
        <v>321</v>
      </c>
      <c r="G19" s="54">
        <f>0.2+0.1</f>
        <v>0.30000000000000004</v>
      </c>
      <c r="H19" s="54">
        <f>0.2+0.5</f>
        <v>0.7</v>
      </c>
      <c r="I19" s="54">
        <v>0.2</v>
      </c>
      <c r="J19" s="153"/>
    </row>
    <row r="20" spans="1:12" s="131" customFormat="1" ht="72" customHeight="1" x14ac:dyDescent="0.25">
      <c r="A20" s="125"/>
      <c r="B20" s="132" t="s">
        <v>28</v>
      </c>
      <c r="C20" s="127" t="s">
        <v>336</v>
      </c>
      <c r="D20" s="127">
        <v>200</v>
      </c>
      <c r="E20" s="128" t="s">
        <v>315</v>
      </c>
      <c r="F20" s="128" t="s">
        <v>321</v>
      </c>
      <c r="G20" s="124">
        <v>7200</v>
      </c>
      <c r="H20" s="124">
        <v>6400</v>
      </c>
      <c r="I20" s="124">
        <v>45900</v>
      </c>
      <c r="J20" s="149"/>
      <c r="K20" s="130"/>
      <c r="L20" s="130"/>
    </row>
    <row r="21" spans="1:12" ht="71.25" customHeight="1" x14ac:dyDescent="0.25">
      <c r="A21" s="35"/>
      <c r="B21" s="24" t="s">
        <v>387</v>
      </c>
      <c r="C21" s="25" t="s">
        <v>336</v>
      </c>
      <c r="D21" s="25" t="s">
        <v>325</v>
      </c>
      <c r="E21" s="26" t="s">
        <v>315</v>
      </c>
      <c r="F21" s="26" t="s">
        <v>321</v>
      </c>
      <c r="G21" s="54">
        <v>80.099999999999994</v>
      </c>
      <c r="H21" s="54">
        <v>70.400000000000006</v>
      </c>
      <c r="I21" s="54">
        <v>504.9</v>
      </c>
      <c r="J21" s="153"/>
    </row>
    <row r="22" spans="1:12" ht="71.25" customHeight="1" x14ac:dyDescent="0.25">
      <c r="A22" s="35"/>
      <c r="B22" s="24" t="s">
        <v>387</v>
      </c>
      <c r="C22" s="25" t="s">
        <v>336</v>
      </c>
      <c r="D22" s="72">
        <v>600</v>
      </c>
      <c r="E22" s="73" t="s">
        <v>315</v>
      </c>
      <c r="F22" s="73" t="s">
        <v>318</v>
      </c>
      <c r="G22" s="54">
        <v>0</v>
      </c>
      <c r="H22" s="54">
        <v>76.900000000000006</v>
      </c>
      <c r="I22" s="54">
        <v>0</v>
      </c>
      <c r="J22" s="153"/>
    </row>
    <row r="23" spans="1:12" s="40" customFormat="1" ht="77.25" x14ac:dyDescent="0.25">
      <c r="A23" s="74"/>
      <c r="B23" s="75" t="s">
        <v>137</v>
      </c>
      <c r="C23" s="76" t="s">
        <v>330</v>
      </c>
      <c r="D23" s="76" t="s">
        <v>331</v>
      </c>
      <c r="E23" s="77" t="s">
        <v>315</v>
      </c>
      <c r="F23" s="77" t="s">
        <v>316</v>
      </c>
      <c r="G23" s="39">
        <v>172101</v>
      </c>
      <c r="H23" s="39">
        <v>0</v>
      </c>
      <c r="I23" s="39">
        <v>0</v>
      </c>
      <c r="J23" s="154"/>
      <c r="K23" s="71"/>
      <c r="L23" s="71"/>
    </row>
    <row r="24" spans="1:12" ht="69.75" customHeight="1" x14ac:dyDescent="0.25">
      <c r="A24" s="35"/>
      <c r="B24" s="8" t="s">
        <v>413</v>
      </c>
      <c r="C24" s="9" t="s">
        <v>330</v>
      </c>
      <c r="D24" s="25">
        <v>400</v>
      </c>
      <c r="E24" s="26" t="s">
        <v>315</v>
      </c>
      <c r="F24" s="26" t="s">
        <v>316</v>
      </c>
      <c r="G24" s="54">
        <v>344.9</v>
      </c>
      <c r="H24" s="54">
        <v>0</v>
      </c>
      <c r="I24" s="54">
        <v>0</v>
      </c>
      <c r="J24" s="153"/>
    </row>
    <row r="25" spans="1:12" ht="69.75" customHeight="1" x14ac:dyDescent="0.25">
      <c r="A25" s="35"/>
      <c r="B25" s="24" t="s">
        <v>385</v>
      </c>
      <c r="C25" s="25" t="s">
        <v>29</v>
      </c>
      <c r="D25" s="25" t="s">
        <v>325</v>
      </c>
      <c r="E25" s="26" t="s">
        <v>315</v>
      </c>
      <c r="F25" s="26" t="s">
        <v>316</v>
      </c>
      <c r="G25" s="54">
        <v>353.1</v>
      </c>
      <c r="H25" s="54">
        <v>0</v>
      </c>
      <c r="I25" s="54">
        <v>0</v>
      </c>
      <c r="J25" s="153"/>
    </row>
    <row r="26" spans="1:12" x14ac:dyDescent="0.25">
      <c r="A26" s="34"/>
      <c r="B26" s="19" t="s">
        <v>30</v>
      </c>
      <c r="C26" s="20" t="s">
        <v>31</v>
      </c>
      <c r="D26" s="20"/>
      <c r="E26" s="21"/>
      <c r="F26" s="21"/>
      <c r="G26" s="53">
        <f>G27+G28+G29</f>
        <v>413398.49999999994</v>
      </c>
      <c r="H26" s="53">
        <f t="shared" ref="H26:I26" si="8">H27+H28+H29</f>
        <v>0</v>
      </c>
      <c r="I26" s="53">
        <f t="shared" si="8"/>
        <v>0</v>
      </c>
      <c r="J26" s="152"/>
    </row>
    <row r="27" spans="1:12" s="131" customFormat="1" ht="52.5" customHeight="1" x14ac:dyDescent="0.25">
      <c r="A27" s="125"/>
      <c r="B27" s="132" t="s">
        <v>32</v>
      </c>
      <c r="C27" s="127" t="s">
        <v>31</v>
      </c>
      <c r="D27" s="127">
        <v>400</v>
      </c>
      <c r="E27" s="128" t="s">
        <v>315</v>
      </c>
      <c r="F27" s="128" t="s">
        <v>316</v>
      </c>
      <c r="G27" s="124">
        <v>214011.3</v>
      </c>
      <c r="H27" s="124">
        <v>0</v>
      </c>
      <c r="I27" s="124">
        <v>0</v>
      </c>
      <c r="J27" s="149" t="s">
        <v>465</v>
      </c>
      <c r="K27" s="130"/>
      <c r="L27" s="130"/>
    </row>
    <row r="28" spans="1:12" s="131" customFormat="1" ht="81" customHeight="1" x14ac:dyDescent="0.25">
      <c r="A28" s="125"/>
      <c r="B28" s="132" t="s">
        <v>33</v>
      </c>
      <c r="C28" s="127" t="s">
        <v>34</v>
      </c>
      <c r="D28" s="127">
        <v>400</v>
      </c>
      <c r="E28" s="128" t="s">
        <v>315</v>
      </c>
      <c r="F28" s="128" t="s">
        <v>316</v>
      </c>
      <c r="G28" s="124">
        <v>198988.4</v>
      </c>
      <c r="H28" s="124">
        <v>0</v>
      </c>
      <c r="I28" s="124">
        <v>0</v>
      </c>
      <c r="J28" s="149" t="s">
        <v>464</v>
      </c>
      <c r="K28" s="130"/>
      <c r="L28" s="130"/>
    </row>
    <row r="29" spans="1:12" ht="78" customHeight="1" x14ac:dyDescent="0.25">
      <c r="A29" s="35"/>
      <c r="B29" s="5" t="s">
        <v>402</v>
      </c>
      <c r="C29" s="25"/>
      <c r="D29" s="25"/>
      <c r="E29" s="26"/>
      <c r="F29" s="26"/>
      <c r="G29" s="54">
        <v>398.8</v>
      </c>
      <c r="H29" s="54">
        <v>0</v>
      </c>
      <c r="I29" s="54">
        <v>0</v>
      </c>
      <c r="J29" s="153"/>
    </row>
    <row r="30" spans="1:12" ht="26.25" x14ac:dyDescent="0.25">
      <c r="A30" s="34"/>
      <c r="B30" s="19" t="s">
        <v>35</v>
      </c>
      <c r="C30" s="20" t="s">
        <v>36</v>
      </c>
      <c r="D30" s="20"/>
      <c r="E30" s="21"/>
      <c r="F30" s="21"/>
      <c r="G30" s="53">
        <f>G31</f>
        <v>276774</v>
      </c>
      <c r="H30" s="53">
        <f t="shared" ref="H30:I30" si="9">H31</f>
        <v>282634.40000000002</v>
      </c>
      <c r="I30" s="53">
        <f t="shared" si="9"/>
        <v>305476.7</v>
      </c>
      <c r="J30" s="152"/>
    </row>
    <row r="31" spans="1:12" ht="51.75" x14ac:dyDescent="0.25">
      <c r="A31" s="34"/>
      <c r="B31" s="19" t="s">
        <v>37</v>
      </c>
      <c r="C31" s="20" t="s">
        <v>38</v>
      </c>
      <c r="D31" s="20"/>
      <c r="E31" s="21"/>
      <c r="F31" s="21"/>
      <c r="G31" s="53">
        <f>G32+G33+G34+G35+G36+G37+G38+G39+G41+G40</f>
        <v>276774</v>
      </c>
      <c r="H31" s="53">
        <f t="shared" ref="H31:I31" si="10">H32+H33+H34+H35+H36+H37+H38+H39+H41+H40</f>
        <v>282634.40000000002</v>
      </c>
      <c r="I31" s="53">
        <f t="shared" si="10"/>
        <v>305476.7</v>
      </c>
      <c r="J31" s="152"/>
    </row>
    <row r="32" spans="1:12" ht="100.5" customHeight="1" x14ac:dyDescent="0.25">
      <c r="A32" s="34"/>
      <c r="B32" s="5" t="s">
        <v>39</v>
      </c>
      <c r="C32" s="2" t="s">
        <v>40</v>
      </c>
      <c r="D32" s="2">
        <v>100</v>
      </c>
      <c r="E32" s="6" t="s">
        <v>315</v>
      </c>
      <c r="F32" s="6" t="s">
        <v>317</v>
      </c>
      <c r="G32" s="49">
        <f>9768.9+29114.8</f>
        <v>38883.699999999997</v>
      </c>
      <c r="H32" s="49">
        <f>10712.8+31988.2-4000-1000</f>
        <v>37701</v>
      </c>
      <c r="I32" s="49">
        <f>11073.3+32576-5000</f>
        <v>38649.300000000003</v>
      </c>
      <c r="J32" s="153"/>
    </row>
    <row r="33" spans="1:12" ht="42" customHeight="1" x14ac:dyDescent="0.25">
      <c r="A33" s="34"/>
      <c r="B33" s="5" t="s">
        <v>41</v>
      </c>
      <c r="C33" s="2" t="s">
        <v>40</v>
      </c>
      <c r="D33" s="2">
        <v>200</v>
      </c>
      <c r="E33" s="6" t="s">
        <v>315</v>
      </c>
      <c r="F33" s="6" t="s">
        <v>317</v>
      </c>
      <c r="G33" s="49">
        <f>1625.1+35653.9+1459.1+0.3</f>
        <v>38738.400000000001</v>
      </c>
      <c r="H33" s="221">
        <f>1561.2+37080.1-1404.9-1000</f>
        <v>36236.399999999994</v>
      </c>
      <c r="I33" s="221">
        <f>1700.3+38563.3-3000</f>
        <v>37263.600000000006</v>
      </c>
      <c r="J33" s="153"/>
    </row>
    <row r="34" spans="1:12" ht="64.5" x14ac:dyDescent="0.25">
      <c r="A34" s="34"/>
      <c r="B34" s="5" t="s">
        <v>42</v>
      </c>
      <c r="C34" s="2" t="s">
        <v>40</v>
      </c>
      <c r="D34" s="2">
        <v>600</v>
      </c>
      <c r="E34" s="6" t="s">
        <v>315</v>
      </c>
      <c r="F34" s="6" t="s">
        <v>317</v>
      </c>
      <c r="G34" s="49">
        <v>8321.4</v>
      </c>
      <c r="H34" s="221">
        <f>9684.3-2000</f>
        <v>7684.2999999999993</v>
      </c>
      <c r="I34" s="221">
        <f>9910.2-3000+1500</f>
        <v>8410.2000000000007</v>
      </c>
      <c r="J34" s="153"/>
    </row>
    <row r="35" spans="1:12" ht="44.25" customHeight="1" x14ac:dyDescent="0.25">
      <c r="A35" s="34"/>
      <c r="B35" s="5" t="s">
        <v>43</v>
      </c>
      <c r="C35" s="2" t="s">
        <v>40</v>
      </c>
      <c r="D35" s="2">
        <v>800</v>
      </c>
      <c r="E35" s="6" t="s">
        <v>315</v>
      </c>
      <c r="F35" s="6" t="s">
        <v>317</v>
      </c>
      <c r="G35" s="49">
        <v>12050.5</v>
      </c>
      <c r="H35" s="221">
        <f>13573.2-1000-1000</f>
        <v>11573.2</v>
      </c>
      <c r="I35" s="221">
        <f>13570.2-1000</f>
        <v>12570.2</v>
      </c>
      <c r="J35" s="153"/>
    </row>
    <row r="36" spans="1:12" s="131" customFormat="1" ht="111" customHeight="1" x14ac:dyDescent="0.25">
      <c r="A36" s="125"/>
      <c r="B36" s="132" t="s">
        <v>44</v>
      </c>
      <c r="C36" s="127" t="s">
        <v>45</v>
      </c>
      <c r="D36" s="127">
        <v>300</v>
      </c>
      <c r="E36" s="128">
        <v>10</v>
      </c>
      <c r="F36" s="128" t="s">
        <v>320</v>
      </c>
      <c r="G36" s="124">
        <v>940</v>
      </c>
      <c r="H36" s="124">
        <v>978</v>
      </c>
      <c r="I36" s="124">
        <v>1017</v>
      </c>
      <c r="J36" s="149"/>
      <c r="K36" s="130"/>
      <c r="L36" s="130"/>
    </row>
    <row r="37" spans="1:12" s="131" customFormat="1" ht="101.25" customHeight="1" x14ac:dyDescent="0.25">
      <c r="A37" s="125"/>
      <c r="B37" s="132" t="s">
        <v>46</v>
      </c>
      <c r="C37" s="127" t="s">
        <v>47</v>
      </c>
      <c r="D37" s="127">
        <v>100</v>
      </c>
      <c r="E37" s="128" t="s">
        <v>315</v>
      </c>
      <c r="F37" s="128" t="s">
        <v>317</v>
      </c>
      <c r="G37" s="124">
        <v>155103</v>
      </c>
      <c r="H37" s="124">
        <v>164375.9</v>
      </c>
      <c r="I37" s="124">
        <v>181091.6</v>
      </c>
      <c r="J37" s="149">
        <f>G37+G38+G39</f>
        <v>177590</v>
      </c>
      <c r="K37" s="149">
        <f t="shared" ref="K37:L37" si="11">H37+H38+H39</f>
        <v>188211.5</v>
      </c>
      <c r="L37" s="149">
        <f t="shared" si="11"/>
        <v>207316.4</v>
      </c>
    </row>
    <row r="38" spans="1:12" s="131" customFormat="1" ht="64.5" x14ac:dyDescent="0.25">
      <c r="A38" s="125"/>
      <c r="B38" s="132" t="s">
        <v>48</v>
      </c>
      <c r="C38" s="127" t="s">
        <v>47</v>
      </c>
      <c r="D38" s="127">
        <v>200</v>
      </c>
      <c r="E38" s="128" t="s">
        <v>315</v>
      </c>
      <c r="F38" s="128" t="s">
        <v>317</v>
      </c>
      <c r="G38" s="124">
        <v>3165.4</v>
      </c>
      <c r="H38" s="124">
        <v>3354.6</v>
      </c>
      <c r="I38" s="124">
        <v>3695.8</v>
      </c>
      <c r="J38" s="149"/>
      <c r="K38" s="130"/>
      <c r="L38" s="130"/>
    </row>
    <row r="39" spans="1:12" s="131" customFormat="1" ht="77.25" x14ac:dyDescent="0.25">
      <c r="A39" s="125"/>
      <c r="B39" s="132" t="s">
        <v>49</v>
      </c>
      <c r="C39" s="127" t="s">
        <v>47</v>
      </c>
      <c r="D39" s="127">
        <v>600</v>
      </c>
      <c r="E39" s="128" t="s">
        <v>315</v>
      </c>
      <c r="F39" s="128" t="s">
        <v>317</v>
      </c>
      <c r="G39" s="124">
        <v>19321.599999999999</v>
      </c>
      <c r="H39" s="124">
        <v>20481</v>
      </c>
      <c r="I39" s="124">
        <v>22529</v>
      </c>
      <c r="J39" s="149"/>
      <c r="K39" s="130"/>
      <c r="L39" s="130"/>
    </row>
    <row r="40" spans="1:12" s="40" customFormat="1" ht="54.75" customHeight="1" x14ac:dyDescent="0.25">
      <c r="A40" s="78"/>
      <c r="B40" s="79" t="s">
        <v>393</v>
      </c>
      <c r="C40" s="80" t="s">
        <v>394</v>
      </c>
      <c r="D40" s="80" t="s">
        <v>325</v>
      </c>
      <c r="E40" s="81" t="s">
        <v>315</v>
      </c>
      <c r="F40" s="81" t="s">
        <v>317</v>
      </c>
      <c r="G40" s="27"/>
      <c r="H40" s="27">
        <v>0</v>
      </c>
      <c r="I40" s="27">
        <v>0</v>
      </c>
      <c r="J40" s="154"/>
      <c r="K40" s="71"/>
      <c r="L40" s="71"/>
    </row>
    <row r="41" spans="1:12" s="40" customFormat="1" ht="90" x14ac:dyDescent="0.25">
      <c r="A41" s="74"/>
      <c r="B41" s="75" t="s">
        <v>392</v>
      </c>
      <c r="C41" s="76" t="s">
        <v>407</v>
      </c>
      <c r="D41" s="76">
        <v>200</v>
      </c>
      <c r="E41" s="77" t="s">
        <v>315</v>
      </c>
      <c r="F41" s="77" t="s">
        <v>317</v>
      </c>
      <c r="G41" s="39">
        <v>250</v>
      </c>
      <c r="H41" s="39">
        <v>250</v>
      </c>
      <c r="I41" s="39">
        <v>250</v>
      </c>
      <c r="J41" s="154"/>
      <c r="K41" s="71"/>
      <c r="L41" s="71"/>
    </row>
    <row r="42" spans="1:12" ht="31.5" customHeight="1" x14ac:dyDescent="0.25">
      <c r="A42" s="34"/>
      <c r="B42" s="19" t="s">
        <v>50</v>
      </c>
      <c r="C42" s="20" t="s">
        <v>51</v>
      </c>
      <c r="D42" s="20"/>
      <c r="E42" s="21"/>
      <c r="F42" s="21"/>
      <c r="G42" s="53">
        <f>G43+G58+G63+G65+G70+G60</f>
        <v>481663.7</v>
      </c>
      <c r="H42" s="53">
        <f>H43+H58+H63+H65+H70+H60</f>
        <v>498857.8</v>
      </c>
      <c r="I42" s="53">
        <f>I43+I58+I63+I65+I70+I60</f>
        <v>528316.80000000005</v>
      </c>
      <c r="J42" s="152"/>
    </row>
    <row r="43" spans="1:12" ht="51.75" x14ac:dyDescent="0.25">
      <c r="A43" s="34"/>
      <c r="B43" s="19" t="s">
        <v>52</v>
      </c>
      <c r="C43" s="20" t="s">
        <v>53</v>
      </c>
      <c r="D43" s="20"/>
      <c r="E43" s="21"/>
      <c r="F43" s="21"/>
      <c r="G43" s="53">
        <f>G44+G45+G46+G47+G48+G49+G50+G51+G52+G53+G55+G57+G54+G56</f>
        <v>420830.1</v>
      </c>
      <c r="H43" s="53">
        <f t="shared" ref="H43:I43" si="12">H44+H45+H46+H47+H48+H49+H50+H51+H52+H53+H55+H57+H54+H56</f>
        <v>439196.29999999993</v>
      </c>
      <c r="I43" s="53">
        <f t="shared" si="12"/>
        <v>466060.5</v>
      </c>
      <c r="J43" s="152"/>
    </row>
    <row r="44" spans="1:12" ht="39" x14ac:dyDescent="0.25">
      <c r="A44" s="34"/>
      <c r="B44" s="5" t="s">
        <v>54</v>
      </c>
      <c r="C44" s="2" t="s">
        <v>55</v>
      </c>
      <c r="D44" s="2">
        <v>200</v>
      </c>
      <c r="E44" s="6" t="s">
        <v>315</v>
      </c>
      <c r="F44" s="6" t="s">
        <v>321</v>
      </c>
      <c r="G44" s="49">
        <v>674</v>
      </c>
      <c r="H44" s="49">
        <v>739</v>
      </c>
      <c r="I44" s="49">
        <v>739</v>
      </c>
      <c r="J44" s="153"/>
    </row>
    <row r="45" spans="1:12" ht="90" x14ac:dyDescent="0.25">
      <c r="A45" s="34"/>
      <c r="B45" s="5" t="s">
        <v>56</v>
      </c>
      <c r="C45" s="2" t="s">
        <v>57</v>
      </c>
      <c r="D45" s="2">
        <v>100</v>
      </c>
      <c r="E45" s="6" t="s">
        <v>315</v>
      </c>
      <c r="F45" s="6" t="s">
        <v>321</v>
      </c>
      <c r="G45" s="49">
        <v>624.29999999999995</v>
      </c>
      <c r="H45" s="49">
        <v>649.29999999999995</v>
      </c>
      <c r="I45" s="49">
        <v>576.29999999999995</v>
      </c>
      <c r="J45" s="153"/>
    </row>
    <row r="46" spans="1:12" ht="39" x14ac:dyDescent="0.25">
      <c r="A46" s="34"/>
      <c r="B46" s="5" t="s">
        <v>58</v>
      </c>
      <c r="C46" s="2" t="s">
        <v>57</v>
      </c>
      <c r="D46" s="2">
        <v>200</v>
      </c>
      <c r="E46" s="6" t="s">
        <v>315</v>
      </c>
      <c r="F46" s="6" t="s">
        <v>321</v>
      </c>
      <c r="G46" s="49">
        <v>25108.7</v>
      </c>
      <c r="H46" s="49">
        <f>27153-2000-2000</f>
        <v>23153</v>
      </c>
      <c r="I46" s="49">
        <f>27615.8-2000-2000</f>
        <v>23615.8</v>
      </c>
      <c r="J46" s="153"/>
    </row>
    <row r="47" spans="1:12" ht="64.5" x14ac:dyDescent="0.25">
      <c r="A47" s="34"/>
      <c r="B47" s="5" t="s">
        <v>12</v>
      </c>
      <c r="C47" s="2" t="s">
        <v>57</v>
      </c>
      <c r="D47" s="2">
        <v>600</v>
      </c>
      <c r="E47" s="6" t="s">
        <v>315</v>
      </c>
      <c r="F47" s="6" t="s">
        <v>321</v>
      </c>
      <c r="G47" s="49">
        <v>52909.5</v>
      </c>
      <c r="H47" s="49">
        <f>54593.2-8000+8000-3000</f>
        <v>51593.2</v>
      </c>
      <c r="I47" s="49">
        <f>56777-9000+9000-2000</f>
        <v>54777</v>
      </c>
      <c r="J47" s="153"/>
    </row>
    <row r="48" spans="1:12" ht="68.25" customHeight="1" x14ac:dyDescent="0.25">
      <c r="A48" s="34"/>
      <c r="B48" s="5" t="s">
        <v>59</v>
      </c>
      <c r="C48" s="2" t="s">
        <v>57</v>
      </c>
      <c r="D48" s="2">
        <v>800</v>
      </c>
      <c r="E48" s="6" t="s">
        <v>315</v>
      </c>
      <c r="F48" s="6" t="s">
        <v>321</v>
      </c>
      <c r="G48" s="49">
        <v>2820</v>
      </c>
      <c r="H48" s="49">
        <v>2780</v>
      </c>
      <c r="I48" s="49">
        <v>2740.6</v>
      </c>
      <c r="J48" s="153"/>
    </row>
    <row r="49" spans="1:13" s="131" customFormat="1" ht="110.25" customHeight="1" x14ac:dyDescent="0.25">
      <c r="A49" s="125"/>
      <c r="B49" s="126" t="s">
        <v>60</v>
      </c>
      <c r="C49" s="127" t="s">
        <v>406</v>
      </c>
      <c r="D49" s="127">
        <v>600</v>
      </c>
      <c r="E49" s="128" t="s">
        <v>315</v>
      </c>
      <c r="F49" s="128" t="s">
        <v>321</v>
      </c>
      <c r="G49" s="124">
        <v>1100</v>
      </c>
      <c r="H49" s="124">
        <v>1100</v>
      </c>
      <c r="I49" s="124">
        <v>1100</v>
      </c>
      <c r="J49" s="149"/>
      <c r="K49" s="130"/>
      <c r="L49" s="130"/>
    </row>
    <row r="50" spans="1:13" s="131" customFormat="1" ht="130.5" customHeight="1" x14ac:dyDescent="0.25">
      <c r="A50" s="125"/>
      <c r="B50" s="132" t="s">
        <v>61</v>
      </c>
      <c r="C50" s="127" t="s">
        <v>62</v>
      </c>
      <c r="D50" s="127">
        <v>100</v>
      </c>
      <c r="E50" s="128" t="s">
        <v>315</v>
      </c>
      <c r="F50" s="128" t="s">
        <v>321</v>
      </c>
      <c r="G50" s="124">
        <v>66971.600000000006</v>
      </c>
      <c r="H50" s="124">
        <v>71190.8</v>
      </c>
      <c r="I50" s="124">
        <v>75808.3</v>
      </c>
      <c r="J50" s="149"/>
      <c r="K50" s="145">
        <f>G50+G51+G52</f>
        <v>337493.6</v>
      </c>
      <c r="L50" s="145">
        <f t="shared" ref="L50:M50" si="13">H50+H51+H52</f>
        <v>359081.8</v>
      </c>
      <c r="M50" s="145">
        <f t="shared" si="13"/>
        <v>382411.8</v>
      </c>
    </row>
    <row r="51" spans="1:13" s="131" customFormat="1" ht="105" customHeight="1" x14ac:dyDescent="0.25">
      <c r="A51" s="125"/>
      <c r="B51" s="132" t="s">
        <v>63</v>
      </c>
      <c r="C51" s="127" t="s">
        <v>62</v>
      </c>
      <c r="D51" s="127">
        <v>200</v>
      </c>
      <c r="E51" s="128" t="s">
        <v>315</v>
      </c>
      <c r="F51" s="128" t="s">
        <v>321</v>
      </c>
      <c r="G51" s="124">
        <v>2790.5</v>
      </c>
      <c r="H51" s="124">
        <v>2966.28</v>
      </c>
      <c r="I51" s="124">
        <v>3158.7</v>
      </c>
      <c r="J51" s="149"/>
      <c r="K51" s="130"/>
      <c r="L51" s="130"/>
    </row>
    <row r="52" spans="1:13" s="131" customFormat="1" ht="101.25" customHeight="1" x14ac:dyDescent="0.25">
      <c r="A52" s="125"/>
      <c r="B52" s="132" t="s">
        <v>64</v>
      </c>
      <c r="C52" s="127" t="s">
        <v>62</v>
      </c>
      <c r="D52" s="127">
        <v>600</v>
      </c>
      <c r="E52" s="128" t="s">
        <v>315</v>
      </c>
      <c r="F52" s="128" t="s">
        <v>321</v>
      </c>
      <c r="G52" s="124">
        <v>267731.5</v>
      </c>
      <c r="H52" s="124">
        <v>284924.71999999997</v>
      </c>
      <c r="I52" s="124">
        <v>303444.8</v>
      </c>
      <c r="J52" s="149"/>
      <c r="K52" s="130"/>
      <c r="L52" s="130"/>
    </row>
    <row r="53" spans="1:13" s="40" customFormat="1" ht="57" customHeight="1" x14ac:dyDescent="0.25">
      <c r="A53" s="125"/>
      <c r="B53" s="132" t="s">
        <v>65</v>
      </c>
      <c r="C53" s="127" t="s">
        <v>66</v>
      </c>
      <c r="D53" s="127">
        <v>200</v>
      </c>
      <c r="E53" s="128" t="s">
        <v>315</v>
      </c>
      <c r="F53" s="128" t="s">
        <v>321</v>
      </c>
      <c r="G53" s="124">
        <v>100</v>
      </c>
      <c r="H53" s="124">
        <v>100</v>
      </c>
      <c r="I53" s="124">
        <v>100</v>
      </c>
      <c r="J53" s="149" t="s">
        <v>454</v>
      </c>
      <c r="K53" s="71"/>
      <c r="L53" s="71"/>
    </row>
    <row r="54" spans="1:13" s="40" customFormat="1" ht="62.25" customHeight="1" x14ac:dyDescent="0.25">
      <c r="A54" s="78"/>
      <c r="B54" s="79" t="s">
        <v>395</v>
      </c>
      <c r="C54" s="80" t="s">
        <v>66</v>
      </c>
      <c r="D54" s="80" t="s">
        <v>327</v>
      </c>
      <c r="E54" s="81" t="s">
        <v>315</v>
      </c>
      <c r="F54" s="81" t="s">
        <v>321</v>
      </c>
      <c r="G54" s="27"/>
      <c r="H54" s="27">
        <v>0</v>
      </c>
      <c r="I54" s="27">
        <v>0</v>
      </c>
      <c r="J54" s="154"/>
      <c r="K54" s="71"/>
      <c r="L54" s="71"/>
    </row>
    <row r="55" spans="1:13" ht="57" customHeight="1" x14ac:dyDescent="0.25">
      <c r="A55" s="35"/>
      <c r="B55" s="24" t="s">
        <v>388</v>
      </c>
      <c r="C55" s="25" t="s">
        <v>390</v>
      </c>
      <c r="D55" s="25" t="s">
        <v>325</v>
      </c>
      <c r="E55" s="26" t="s">
        <v>315</v>
      </c>
      <c r="F55" s="26" t="s">
        <v>321</v>
      </c>
      <c r="G55" s="54"/>
      <c r="H55" s="54">
        <v>0</v>
      </c>
      <c r="I55" s="54">
        <v>0</v>
      </c>
      <c r="J55" s="153"/>
      <c r="K55" s="7"/>
    </row>
    <row r="56" spans="1:13" ht="66" customHeight="1" x14ac:dyDescent="0.25">
      <c r="A56" s="35"/>
      <c r="B56" s="24" t="s">
        <v>396</v>
      </c>
      <c r="C56" s="25" t="s">
        <v>390</v>
      </c>
      <c r="D56" s="25" t="s">
        <v>325</v>
      </c>
      <c r="E56" s="26" t="s">
        <v>315</v>
      </c>
      <c r="F56" s="26" t="s">
        <v>321</v>
      </c>
      <c r="G56" s="54"/>
      <c r="H56" s="54">
        <v>0</v>
      </c>
      <c r="I56" s="54">
        <v>0</v>
      </c>
      <c r="J56" s="153"/>
      <c r="K56" s="7"/>
    </row>
    <row r="57" spans="1:13" ht="76.5" customHeight="1" x14ac:dyDescent="0.25">
      <c r="A57" s="35"/>
      <c r="B57" s="24" t="s">
        <v>389</v>
      </c>
      <c r="C57" s="25" t="s">
        <v>390</v>
      </c>
      <c r="D57" s="25" t="s">
        <v>327</v>
      </c>
      <c r="E57" s="26" t="s">
        <v>315</v>
      </c>
      <c r="F57" s="26" t="s">
        <v>321</v>
      </c>
      <c r="G57" s="54"/>
      <c r="H57" s="54">
        <v>0</v>
      </c>
      <c r="I57" s="54">
        <v>0</v>
      </c>
      <c r="J57" s="153"/>
      <c r="K57" s="7"/>
    </row>
    <row r="58" spans="1:13" x14ac:dyDescent="0.25">
      <c r="A58" s="34"/>
      <c r="B58" s="19" t="s">
        <v>67</v>
      </c>
      <c r="C58" s="20" t="s">
        <v>68</v>
      </c>
      <c r="D58" s="20"/>
      <c r="E58" s="21"/>
      <c r="F58" s="21"/>
      <c r="G58" s="53">
        <f>G59</f>
        <v>0.7</v>
      </c>
      <c r="H58" s="53">
        <f t="shared" ref="H58:I58" si="14">H59</f>
        <v>0.7</v>
      </c>
      <c r="I58" s="53">
        <f t="shared" si="14"/>
        <v>0.7</v>
      </c>
      <c r="J58" s="152"/>
    </row>
    <row r="59" spans="1:13" ht="102.75" x14ac:dyDescent="0.25">
      <c r="A59" s="34"/>
      <c r="B59" s="5" t="s">
        <v>403</v>
      </c>
      <c r="C59" s="2" t="s">
        <v>68</v>
      </c>
      <c r="D59" s="2">
        <v>200</v>
      </c>
      <c r="E59" s="6" t="s">
        <v>315</v>
      </c>
      <c r="F59" s="6" t="s">
        <v>321</v>
      </c>
      <c r="G59" s="49">
        <v>0.7</v>
      </c>
      <c r="H59" s="49">
        <v>0.7</v>
      </c>
      <c r="I59" s="49">
        <v>0.7</v>
      </c>
      <c r="J59" s="153"/>
    </row>
    <row r="60" spans="1:13" ht="28.5" customHeight="1" x14ac:dyDescent="0.25">
      <c r="A60" s="36"/>
      <c r="B60" s="11" t="s">
        <v>69</v>
      </c>
      <c r="C60" s="13" t="s">
        <v>70</v>
      </c>
      <c r="D60" s="12"/>
      <c r="E60" s="12" t="s">
        <v>315</v>
      </c>
      <c r="F60" s="86" t="s">
        <v>321</v>
      </c>
      <c r="G60" s="56">
        <f>G61+G62</f>
        <v>1549.7</v>
      </c>
      <c r="H60" s="56">
        <f t="shared" ref="H60:I60" si="15">H61+H62</f>
        <v>0</v>
      </c>
      <c r="I60" s="56">
        <f t="shared" si="15"/>
        <v>0</v>
      </c>
      <c r="J60" s="152"/>
    </row>
    <row r="61" spans="1:13" s="131" customFormat="1" ht="63.75" customHeight="1" x14ac:dyDescent="0.25">
      <c r="A61" s="140"/>
      <c r="B61" s="141" t="s">
        <v>71</v>
      </c>
      <c r="C61" s="143" t="s">
        <v>365</v>
      </c>
      <c r="D61" s="142">
        <v>600</v>
      </c>
      <c r="E61" s="142" t="s">
        <v>315</v>
      </c>
      <c r="F61" s="143" t="s">
        <v>321</v>
      </c>
      <c r="G61" s="144">
        <v>1549.4</v>
      </c>
      <c r="H61" s="144">
        <v>0</v>
      </c>
      <c r="I61" s="144">
        <v>0</v>
      </c>
      <c r="J61" s="149" t="s">
        <v>458</v>
      </c>
      <c r="K61" s="130"/>
      <c r="L61" s="130"/>
    </row>
    <row r="62" spans="1:13" ht="63.75" customHeight="1" x14ac:dyDescent="0.25">
      <c r="A62" s="35"/>
      <c r="B62" s="8" t="s">
        <v>404</v>
      </c>
      <c r="C62" s="10" t="s">
        <v>365</v>
      </c>
      <c r="D62" s="72">
        <v>600</v>
      </c>
      <c r="E62" s="9" t="s">
        <v>315</v>
      </c>
      <c r="F62" s="26" t="s">
        <v>321</v>
      </c>
      <c r="G62" s="54">
        <v>0.3</v>
      </c>
      <c r="H62" s="54">
        <v>0</v>
      </c>
      <c r="I62" s="54">
        <v>0</v>
      </c>
      <c r="J62" s="153"/>
    </row>
    <row r="63" spans="1:13" ht="26.25" x14ac:dyDescent="0.25">
      <c r="A63" s="34"/>
      <c r="B63" s="19" t="s">
        <v>72</v>
      </c>
      <c r="C63" s="20" t="s">
        <v>73</v>
      </c>
      <c r="D63" s="87"/>
      <c r="E63" s="21"/>
      <c r="F63" s="21"/>
      <c r="G63" s="53">
        <f>G64</f>
        <v>0.4</v>
      </c>
      <c r="H63" s="53">
        <f>H64</f>
        <v>1.7</v>
      </c>
      <c r="I63" s="53">
        <f t="shared" ref="I63" si="16">I64</f>
        <v>0</v>
      </c>
      <c r="J63" s="152"/>
    </row>
    <row r="64" spans="1:13" ht="82.5" customHeight="1" x14ac:dyDescent="0.25">
      <c r="A64" s="34"/>
      <c r="B64" s="5" t="s">
        <v>405</v>
      </c>
      <c r="C64" s="2" t="s">
        <v>74</v>
      </c>
      <c r="D64" s="45">
        <v>200</v>
      </c>
      <c r="E64" s="6" t="s">
        <v>315</v>
      </c>
      <c r="F64" s="6" t="s">
        <v>321</v>
      </c>
      <c r="G64" s="49">
        <v>0.4</v>
      </c>
      <c r="H64" s="49">
        <v>1.7</v>
      </c>
      <c r="I64" s="49">
        <v>0</v>
      </c>
      <c r="J64" s="153"/>
    </row>
    <row r="65" spans="1:13" ht="39" x14ac:dyDescent="0.25">
      <c r="A65" s="36"/>
      <c r="B65" s="11" t="s">
        <v>338</v>
      </c>
      <c r="C65" s="12" t="s">
        <v>346</v>
      </c>
      <c r="D65" s="12"/>
      <c r="E65" s="13" t="s">
        <v>315</v>
      </c>
      <c r="F65" s="13" t="s">
        <v>321</v>
      </c>
      <c r="G65" s="56">
        <f>G66+G67+G68+G69</f>
        <v>35065.599999999999</v>
      </c>
      <c r="H65" s="56">
        <f>H66+H67+H68+H69</f>
        <v>35441.9</v>
      </c>
      <c r="I65" s="56">
        <f t="shared" ref="I65" si="17">I66+I67+I68+I69</f>
        <v>36512.699999999997</v>
      </c>
      <c r="J65" s="152"/>
      <c r="K65" s="38">
        <f>G66+G67</f>
        <v>35012.699999999997</v>
      </c>
      <c r="L65" s="38">
        <f t="shared" ref="L65:M65" si="18">H66+H67</f>
        <v>35388.300000000003</v>
      </c>
      <c r="M65" s="38">
        <f t="shared" si="18"/>
        <v>36457.5</v>
      </c>
    </row>
    <row r="66" spans="1:13" s="131" customFormat="1" ht="63" customHeight="1" x14ac:dyDescent="0.25">
      <c r="A66" s="140"/>
      <c r="B66" s="141" t="s">
        <v>339</v>
      </c>
      <c r="C66" s="142" t="s">
        <v>347</v>
      </c>
      <c r="D66" s="142" t="s">
        <v>325</v>
      </c>
      <c r="E66" s="143" t="s">
        <v>315</v>
      </c>
      <c r="F66" s="143" t="s">
        <v>321</v>
      </c>
      <c r="G66" s="144">
        <v>4300.5</v>
      </c>
      <c r="H66" s="144">
        <v>4343.5</v>
      </c>
      <c r="I66" s="144">
        <v>4473.8</v>
      </c>
      <c r="J66" s="484" t="s">
        <v>457</v>
      </c>
      <c r="K66" s="145">
        <f>G66+G67</f>
        <v>35012.699999999997</v>
      </c>
      <c r="L66" s="145">
        <f t="shared" ref="L66:M66" si="19">H66+H67</f>
        <v>35388.300000000003</v>
      </c>
      <c r="M66" s="145">
        <f t="shared" si="19"/>
        <v>36457.5</v>
      </c>
    </row>
    <row r="67" spans="1:13" s="131" customFormat="1" ht="81" customHeight="1" x14ac:dyDescent="0.25">
      <c r="A67" s="140"/>
      <c r="B67" s="141" t="s">
        <v>340</v>
      </c>
      <c r="C67" s="142" t="s">
        <v>347</v>
      </c>
      <c r="D67" s="142" t="s">
        <v>327</v>
      </c>
      <c r="E67" s="143" t="s">
        <v>315</v>
      </c>
      <c r="F67" s="143" t="s">
        <v>321</v>
      </c>
      <c r="G67" s="144">
        <v>30712.2</v>
      </c>
      <c r="H67" s="144">
        <v>31044.799999999999</v>
      </c>
      <c r="I67" s="144">
        <v>31983.7</v>
      </c>
      <c r="J67" s="484"/>
      <c r="K67" s="130"/>
      <c r="L67" s="130"/>
    </row>
    <row r="68" spans="1:13" ht="77.25" x14ac:dyDescent="0.25">
      <c r="A68" s="36"/>
      <c r="B68" s="8" t="s">
        <v>341</v>
      </c>
      <c r="C68" s="9" t="s">
        <v>347</v>
      </c>
      <c r="D68" s="9" t="s">
        <v>325</v>
      </c>
      <c r="E68" s="10" t="s">
        <v>315</v>
      </c>
      <c r="F68" s="10" t="s">
        <v>321</v>
      </c>
      <c r="G68" s="55">
        <v>6.9</v>
      </c>
      <c r="H68" s="55">
        <v>7</v>
      </c>
      <c r="I68" s="55">
        <v>7.2</v>
      </c>
      <c r="J68" s="153"/>
    </row>
    <row r="69" spans="1:13" ht="90" x14ac:dyDescent="0.25">
      <c r="A69" s="36"/>
      <c r="B69" s="8" t="s">
        <v>342</v>
      </c>
      <c r="C69" s="9" t="s">
        <v>347</v>
      </c>
      <c r="D69" s="9" t="s">
        <v>327</v>
      </c>
      <c r="E69" s="10" t="s">
        <v>315</v>
      </c>
      <c r="F69" s="10" t="s">
        <v>321</v>
      </c>
      <c r="G69" s="55">
        <v>46</v>
      </c>
      <c r="H69" s="55">
        <v>46.6</v>
      </c>
      <c r="I69" s="55">
        <v>48</v>
      </c>
      <c r="J69" s="153"/>
    </row>
    <row r="70" spans="1:13" s="163" customFormat="1" ht="104.25" customHeight="1" x14ac:dyDescent="0.25">
      <c r="A70" s="206"/>
      <c r="B70" s="207" t="s">
        <v>343</v>
      </c>
      <c r="C70" s="208" t="s">
        <v>348</v>
      </c>
      <c r="D70" s="208"/>
      <c r="E70" s="209" t="s">
        <v>315</v>
      </c>
      <c r="F70" s="209" t="s">
        <v>321</v>
      </c>
      <c r="G70" s="210">
        <f>G71+G72</f>
        <v>24217.199999999997</v>
      </c>
      <c r="H70" s="210">
        <f>H71+H72</f>
        <v>24217.199999999997</v>
      </c>
      <c r="I70" s="210">
        <f t="shared" ref="I70" si="20">I71+I72</f>
        <v>25742.9</v>
      </c>
      <c r="J70" s="169"/>
      <c r="K70" s="162"/>
      <c r="L70" s="162"/>
    </row>
    <row r="71" spans="1:13" s="131" customFormat="1" ht="77.25" x14ac:dyDescent="0.25">
      <c r="A71" s="140"/>
      <c r="B71" s="141" t="s">
        <v>344</v>
      </c>
      <c r="C71" s="142" t="s">
        <v>349</v>
      </c>
      <c r="D71" s="142" t="s">
        <v>325</v>
      </c>
      <c r="E71" s="143" t="s">
        <v>315</v>
      </c>
      <c r="F71" s="143" t="s">
        <v>321</v>
      </c>
      <c r="G71" s="144">
        <v>5780.9</v>
      </c>
      <c r="H71" s="144">
        <v>5780.9</v>
      </c>
      <c r="I71" s="144">
        <v>6127.7</v>
      </c>
      <c r="J71" s="149"/>
      <c r="K71" s="130"/>
      <c r="L71" s="130"/>
    </row>
    <row r="72" spans="1:13" s="131" customFormat="1" ht="89.25" customHeight="1" x14ac:dyDescent="0.25">
      <c r="A72" s="140"/>
      <c r="B72" s="141" t="s">
        <v>345</v>
      </c>
      <c r="C72" s="142" t="s">
        <v>349</v>
      </c>
      <c r="D72" s="142" t="s">
        <v>327</v>
      </c>
      <c r="E72" s="143" t="s">
        <v>315</v>
      </c>
      <c r="F72" s="143" t="s">
        <v>321</v>
      </c>
      <c r="G72" s="144">
        <v>18436.3</v>
      </c>
      <c r="H72" s="144">
        <v>18436.3</v>
      </c>
      <c r="I72" s="144">
        <v>19615.2</v>
      </c>
      <c r="J72" s="149"/>
      <c r="K72" s="130"/>
      <c r="L72" s="130"/>
    </row>
    <row r="73" spans="1:13" ht="26.25" x14ac:dyDescent="0.25">
      <c r="A73" s="34"/>
      <c r="B73" s="19" t="s">
        <v>75</v>
      </c>
      <c r="C73" s="20" t="s">
        <v>76</v>
      </c>
      <c r="D73" s="20"/>
      <c r="E73" s="21"/>
      <c r="F73" s="21"/>
      <c r="G73" s="53">
        <f>G74+G76</f>
        <v>100143.9</v>
      </c>
      <c r="H73" s="53">
        <f>H74+H76</f>
        <v>97481.5</v>
      </c>
      <c r="I73" s="53">
        <f>I74+I76</f>
        <v>97634.2</v>
      </c>
      <c r="J73" s="152"/>
    </row>
    <row r="74" spans="1:13" ht="39" x14ac:dyDescent="0.25">
      <c r="A74" s="34"/>
      <c r="B74" s="19" t="s">
        <v>77</v>
      </c>
      <c r="C74" s="20" t="s">
        <v>78</v>
      </c>
      <c r="D74" s="20"/>
      <c r="E74" s="21"/>
      <c r="F74" s="21"/>
      <c r="G74" s="53">
        <f>G75</f>
        <v>99798.9</v>
      </c>
      <c r="H74" s="53">
        <f t="shared" ref="H74:I74" si="21">H75</f>
        <v>97136.5</v>
      </c>
      <c r="I74" s="53">
        <f t="shared" si="21"/>
        <v>97289.2</v>
      </c>
      <c r="J74" s="152"/>
    </row>
    <row r="75" spans="1:13" ht="64.5" x14ac:dyDescent="0.25">
      <c r="A75" s="34"/>
      <c r="B75" s="5" t="s">
        <v>79</v>
      </c>
      <c r="C75" s="2" t="s">
        <v>80</v>
      </c>
      <c r="D75" s="2">
        <v>600</v>
      </c>
      <c r="E75" s="6" t="s">
        <v>315</v>
      </c>
      <c r="F75" s="6" t="s">
        <v>318</v>
      </c>
      <c r="G75" s="49">
        <v>99798.9</v>
      </c>
      <c r="H75" s="49">
        <f>105136.5-8000</f>
        <v>97136.5</v>
      </c>
      <c r="I75" s="49">
        <f>106289.2-8000-1000</f>
        <v>97289.2</v>
      </c>
      <c r="J75" s="153"/>
    </row>
    <row r="76" spans="1:13" ht="63.75" customHeight="1" x14ac:dyDescent="0.25">
      <c r="A76" s="34"/>
      <c r="B76" s="19" t="s">
        <v>81</v>
      </c>
      <c r="C76" s="20" t="s">
        <v>82</v>
      </c>
      <c r="D76" s="20"/>
      <c r="E76" s="21"/>
      <c r="F76" s="21"/>
      <c r="G76" s="53">
        <f>G77</f>
        <v>345</v>
      </c>
      <c r="H76" s="53">
        <f t="shared" ref="H76:I76" si="22">H77</f>
        <v>345</v>
      </c>
      <c r="I76" s="53">
        <f t="shared" si="22"/>
        <v>345</v>
      </c>
      <c r="J76" s="152"/>
    </row>
    <row r="77" spans="1:13" ht="75.75" customHeight="1" x14ac:dyDescent="0.25">
      <c r="A77" s="34"/>
      <c r="B77" s="5" t="s">
        <v>83</v>
      </c>
      <c r="C77" s="2" t="s">
        <v>84</v>
      </c>
      <c r="D77" s="2">
        <v>600</v>
      </c>
      <c r="E77" s="6" t="s">
        <v>315</v>
      </c>
      <c r="F77" s="6" t="s">
        <v>318</v>
      </c>
      <c r="G77" s="49">
        <v>345</v>
      </c>
      <c r="H77" s="49">
        <v>345</v>
      </c>
      <c r="I77" s="49">
        <v>345</v>
      </c>
      <c r="J77" s="153"/>
    </row>
    <row r="78" spans="1:13" ht="39" x14ac:dyDescent="0.25">
      <c r="A78" s="34"/>
      <c r="B78" s="19" t="s">
        <v>85</v>
      </c>
      <c r="C78" s="20" t="s">
        <v>86</v>
      </c>
      <c r="D78" s="20"/>
      <c r="E78" s="21"/>
      <c r="F78" s="21"/>
      <c r="G78" s="53">
        <f>G79+G85</f>
        <v>13599.9</v>
      </c>
      <c r="H78" s="53">
        <f t="shared" ref="H78:I78" si="23">H79+H85</f>
        <v>13740.699999999999</v>
      </c>
      <c r="I78" s="53">
        <f t="shared" si="23"/>
        <v>14302.699999999999</v>
      </c>
      <c r="J78" s="152"/>
    </row>
    <row r="79" spans="1:13" ht="26.25" x14ac:dyDescent="0.25">
      <c r="A79" s="34"/>
      <c r="B79" s="19" t="s">
        <v>87</v>
      </c>
      <c r="C79" s="20" t="s">
        <v>88</v>
      </c>
      <c r="D79" s="20"/>
      <c r="E79" s="21"/>
      <c r="F79" s="21"/>
      <c r="G79" s="53">
        <f>G81+G82+G83+G80+G84</f>
        <v>11621.3</v>
      </c>
      <c r="H79" s="53">
        <f t="shared" ref="H79:I79" si="24">H81+H82+H83+H80+H84</f>
        <v>11969.9</v>
      </c>
      <c r="I79" s="53">
        <f t="shared" si="24"/>
        <v>12329.9</v>
      </c>
      <c r="J79" s="152"/>
    </row>
    <row r="80" spans="1:13" s="131" customFormat="1" ht="54" customHeight="1" x14ac:dyDescent="0.25">
      <c r="A80" s="140"/>
      <c r="B80" s="141" t="s">
        <v>370</v>
      </c>
      <c r="C80" s="142" t="s">
        <v>89</v>
      </c>
      <c r="D80" s="142">
        <v>600</v>
      </c>
      <c r="E80" s="143" t="s">
        <v>315</v>
      </c>
      <c r="F80" s="143" t="s">
        <v>315</v>
      </c>
      <c r="G80" s="144">
        <v>5889.3</v>
      </c>
      <c r="H80" s="144">
        <v>6124.9</v>
      </c>
      <c r="I80" s="144">
        <v>6369.9</v>
      </c>
      <c r="J80" s="149" t="s">
        <v>459</v>
      </c>
      <c r="K80" s="130"/>
      <c r="L80" s="130"/>
    </row>
    <row r="81" spans="1:12" ht="36.75" customHeight="1" x14ac:dyDescent="0.25">
      <c r="A81" s="34"/>
      <c r="B81" s="5" t="s">
        <v>376</v>
      </c>
      <c r="C81" s="2" t="s">
        <v>89</v>
      </c>
      <c r="D81" s="2">
        <v>600</v>
      </c>
      <c r="E81" s="6" t="s">
        <v>315</v>
      </c>
      <c r="F81" s="6" t="s">
        <v>315</v>
      </c>
      <c r="G81" s="49">
        <v>3516</v>
      </c>
      <c r="H81" s="49">
        <v>3544</v>
      </c>
      <c r="I81" s="49">
        <v>3571</v>
      </c>
      <c r="J81" s="153"/>
    </row>
    <row r="82" spans="1:12" s="131" customFormat="1" ht="56.25" customHeight="1" x14ac:dyDescent="0.25">
      <c r="A82" s="125"/>
      <c r="B82" s="132" t="s">
        <v>90</v>
      </c>
      <c r="C82" s="127" t="s">
        <v>91</v>
      </c>
      <c r="D82" s="127">
        <v>600</v>
      </c>
      <c r="E82" s="128" t="s">
        <v>315</v>
      </c>
      <c r="F82" s="128" t="s">
        <v>315</v>
      </c>
      <c r="G82" s="124">
        <v>2126</v>
      </c>
      <c r="H82" s="124">
        <v>2211</v>
      </c>
      <c r="I82" s="124">
        <v>2299</v>
      </c>
      <c r="J82" s="149" t="s">
        <v>469</v>
      </c>
      <c r="K82" s="130"/>
      <c r="L82" s="130"/>
    </row>
    <row r="83" spans="1:12" ht="39" x14ac:dyDescent="0.25">
      <c r="A83" s="34"/>
      <c r="B83" s="5" t="s">
        <v>369</v>
      </c>
      <c r="C83" s="2" t="s">
        <v>91</v>
      </c>
      <c r="D83" s="2">
        <v>200</v>
      </c>
      <c r="E83" s="6" t="s">
        <v>315</v>
      </c>
      <c r="F83" s="6" t="s">
        <v>315</v>
      </c>
      <c r="G83" s="49">
        <v>90</v>
      </c>
      <c r="H83" s="49">
        <v>90</v>
      </c>
      <c r="I83" s="49">
        <v>90</v>
      </c>
      <c r="J83" s="153"/>
    </row>
    <row r="84" spans="1:12" ht="95.25" customHeight="1" x14ac:dyDescent="0.25">
      <c r="A84" s="35"/>
      <c r="B84" s="24" t="s">
        <v>397</v>
      </c>
      <c r="C84" s="25" t="s">
        <v>398</v>
      </c>
      <c r="D84" s="25" t="s">
        <v>327</v>
      </c>
      <c r="E84" s="26" t="s">
        <v>315</v>
      </c>
      <c r="F84" s="26" t="s">
        <v>315</v>
      </c>
      <c r="G84" s="54"/>
      <c r="H84" s="54">
        <v>0</v>
      </c>
      <c r="I84" s="54">
        <v>0</v>
      </c>
      <c r="J84" s="153"/>
    </row>
    <row r="85" spans="1:12" ht="39" x14ac:dyDescent="0.25">
      <c r="A85" s="34"/>
      <c r="B85" s="19" t="s">
        <v>92</v>
      </c>
      <c r="C85" s="20" t="s">
        <v>93</v>
      </c>
      <c r="D85" s="20"/>
      <c r="E85" s="21"/>
      <c r="F85" s="21"/>
      <c r="G85" s="53">
        <f>G86</f>
        <v>1978.6</v>
      </c>
      <c r="H85" s="53">
        <f t="shared" ref="H85:I85" si="25">H86</f>
        <v>1770.8</v>
      </c>
      <c r="I85" s="53">
        <f t="shared" si="25"/>
        <v>1972.8</v>
      </c>
      <c r="J85" s="152"/>
    </row>
    <row r="86" spans="1:12" ht="64.5" x14ac:dyDescent="0.25">
      <c r="A86" s="34"/>
      <c r="B86" s="5" t="s">
        <v>94</v>
      </c>
      <c r="C86" s="2" t="s">
        <v>95</v>
      </c>
      <c r="D86" s="2">
        <v>600</v>
      </c>
      <c r="E86" s="6" t="s">
        <v>315</v>
      </c>
      <c r="F86" s="6" t="s">
        <v>318</v>
      </c>
      <c r="G86" s="49">
        <v>1978.6</v>
      </c>
      <c r="H86" s="49">
        <f>1970.8-200</f>
        <v>1770.8</v>
      </c>
      <c r="I86" s="49">
        <v>1972.8</v>
      </c>
      <c r="J86" s="153"/>
    </row>
    <row r="87" spans="1:12" x14ac:dyDescent="0.25">
      <c r="A87" s="34"/>
      <c r="B87" s="19" t="s">
        <v>96</v>
      </c>
      <c r="C87" s="20" t="s">
        <v>97</v>
      </c>
      <c r="D87" s="20"/>
      <c r="E87" s="21"/>
      <c r="F87" s="21"/>
      <c r="G87" s="53">
        <f>G88+G90</f>
        <v>1806.2</v>
      </c>
      <c r="H87" s="53">
        <f t="shared" ref="H87:I87" si="26">H88+H90</f>
        <v>1250</v>
      </c>
      <c r="I87" s="53">
        <f t="shared" si="26"/>
        <v>1450</v>
      </c>
      <c r="J87" s="152"/>
    </row>
    <row r="88" spans="1:12" ht="51.75" x14ac:dyDescent="0.25">
      <c r="A88" s="34"/>
      <c r="B88" s="19" t="s">
        <v>98</v>
      </c>
      <c r="C88" s="20" t="s">
        <v>99</v>
      </c>
      <c r="D88" s="20"/>
      <c r="E88" s="21"/>
      <c r="F88" s="21"/>
      <c r="G88" s="53">
        <f>G89</f>
        <v>1394.5</v>
      </c>
      <c r="H88" s="53">
        <f t="shared" ref="H88:I88" si="27">H89</f>
        <v>1250</v>
      </c>
      <c r="I88" s="53">
        <f t="shared" si="27"/>
        <v>1450</v>
      </c>
      <c r="J88" s="152"/>
    </row>
    <row r="89" spans="1:12" ht="51.75" x14ac:dyDescent="0.25">
      <c r="A89" s="34"/>
      <c r="B89" s="5" t="s">
        <v>100</v>
      </c>
      <c r="C89" s="2" t="s">
        <v>101</v>
      </c>
      <c r="D89" s="2">
        <v>600</v>
      </c>
      <c r="E89" s="6" t="s">
        <v>315</v>
      </c>
      <c r="F89" s="6" t="s">
        <v>315</v>
      </c>
      <c r="G89" s="49">
        <v>1394.5</v>
      </c>
      <c r="H89" s="49">
        <f>1450-200</f>
        <v>1250</v>
      </c>
      <c r="I89" s="49">
        <v>1450</v>
      </c>
      <c r="J89" s="153"/>
    </row>
    <row r="90" spans="1:12" ht="21.75" customHeight="1" x14ac:dyDescent="0.25">
      <c r="A90" s="35"/>
      <c r="B90" s="82" t="s">
        <v>412</v>
      </c>
      <c r="C90" s="83"/>
      <c r="D90" s="83"/>
      <c r="E90" s="84"/>
      <c r="F90" s="84"/>
      <c r="G90" s="57">
        <f>G91+G92</f>
        <v>411.7</v>
      </c>
      <c r="H90" s="57">
        <f t="shared" ref="H90:I90" si="28">H91+H92</f>
        <v>0</v>
      </c>
      <c r="I90" s="57">
        <f t="shared" si="28"/>
        <v>0</v>
      </c>
      <c r="J90" s="152"/>
    </row>
    <row r="91" spans="1:12" s="131" customFormat="1" ht="75.75" customHeight="1" x14ac:dyDescent="0.25">
      <c r="A91" s="156"/>
      <c r="B91" s="157" t="s">
        <v>409</v>
      </c>
      <c r="C91" s="158" t="s">
        <v>411</v>
      </c>
      <c r="D91" s="158">
        <v>600</v>
      </c>
      <c r="E91" s="159" t="s">
        <v>315</v>
      </c>
      <c r="F91" s="159" t="s">
        <v>315</v>
      </c>
      <c r="G91" s="160">
        <v>407.2</v>
      </c>
      <c r="H91" s="160">
        <v>0</v>
      </c>
      <c r="I91" s="160">
        <v>0</v>
      </c>
      <c r="J91" s="149" t="s">
        <v>460</v>
      </c>
      <c r="K91" s="130"/>
      <c r="L91" s="130"/>
    </row>
    <row r="92" spans="1:12" ht="83.25" customHeight="1" x14ac:dyDescent="0.25">
      <c r="A92" s="35"/>
      <c r="B92" s="85" t="s">
        <v>410</v>
      </c>
      <c r="C92" s="72" t="s">
        <v>411</v>
      </c>
      <c r="D92" s="72">
        <v>600</v>
      </c>
      <c r="E92" s="73" t="s">
        <v>315</v>
      </c>
      <c r="F92" s="73" t="s">
        <v>315</v>
      </c>
      <c r="G92" s="54">
        <v>4.5</v>
      </c>
      <c r="H92" s="54">
        <v>0</v>
      </c>
      <c r="I92" s="54">
        <v>0</v>
      </c>
      <c r="J92" s="153"/>
    </row>
    <row r="93" spans="1:12" ht="26.25" x14ac:dyDescent="0.25">
      <c r="A93" s="33" t="s">
        <v>102</v>
      </c>
      <c r="B93" s="19" t="s">
        <v>103</v>
      </c>
      <c r="C93" s="20" t="s">
        <v>104</v>
      </c>
      <c r="D93" s="20"/>
      <c r="E93" s="21"/>
      <c r="F93" s="21"/>
      <c r="G93" s="53">
        <f>G94+G98</f>
        <v>26388.9</v>
      </c>
      <c r="H93" s="53">
        <f>H94+H98</f>
        <v>20092</v>
      </c>
      <c r="I93" s="53">
        <f t="shared" ref="I93" si="29">I94+I98</f>
        <v>21942.1</v>
      </c>
      <c r="J93" s="152"/>
    </row>
    <row r="94" spans="1:12" ht="26.25" x14ac:dyDescent="0.25">
      <c r="A94" s="34"/>
      <c r="B94" s="19" t="s">
        <v>105</v>
      </c>
      <c r="C94" s="20" t="s">
        <v>106</v>
      </c>
      <c r="D94" s="20"/>
      <c r="E94" s="21"/>
      <c r="F94" s="21"/>
      <c r="G94" s="53">
        <f>G95+G96+G97</f>
        <v>12060</v>
      </c>
      <c r="H94" s="53">
        <f>H95+H96+H97</f>
        <v>5150</v>
      </c>
      <c r="I94" s="53">
        <f t="shared" ref="I94" si="30">I95+I96+I97</f>
        <v>6436.3</v>
      </c>
      <c r="J94" s="152"/>
      <c r="K94" s="38"/>
    </row>
    <row r="95" spans="1:12" ht="39" x14ac:dyDescent="0.25">
      <c r="A95" s="34"/>
      <c r="B95" s="5" t="s">
        <v>107</v>
      </c>
      <c r="C95" s="2" t="s">
        <v>108</v>
      </c>
      <c r="D95" s="2">
        <v>300</v>
      </c>
      <c r="E95" s="6">
        <v>10</v>
      </c>
      <c r="F95" s="6" t="s">
        <v>317</v>
      </c>
      <c r="G95" s="49">
        <v>11700</v>
      </c>
      <c r="H95" s="49">
        <v>4850</v>
      </c>
      <c r="I95" s="49">
        <v>6131.3</v>
      </c>
      <c r="J95" s="153"/>
    </row>
    <row r="96" spans="1:12" ht="39" x14ac:dyDescent="0.25">
      <c r="A96" s="34"/>
      <c r="B96" s="5" t="s">
        <v>109</v>
      </c>
      <c r="C96" s="2" t="s">
        <v>110</v>
      </c>
      <c r="D96" s="2">
        <v>300</v>
      </c>
      <c r="E96" s="6">
        <v>10</v>
      </c>
      <c r="F96" s="6" t="s">
        <v>318</v>
      </c>
      <c r="G96" s="49">
        <v>200</v>
      </c>
      <c r="H96" s="49">
        <v>200</v>
      </c>
      <c r="I96" s="49">
        <v>200</v>
      </c>
      <c r="J96" s="153"/>
    </row>
    <row r="97" spans="1:13" ht="39" x14ac:dyDescent="0.25">
      <c r="A97" s="34"/>
      <c r="B97" s="5" t="s">
        <v>111</v>
      </c>
      <c r="C97" s="2" t="s">
        <v>112</v>
      </c>
      <c r="D97" s="2">
        <v>200</v>
      </c>
      <c r="E97" s="6">
        <v>10</v>
      </c>
      <c r="F97" s="6" t="s">
        <v>318</v>
      </c>
      <c r="G97" s="49">
        <v>160</v>
      </c>
      <c r="H97" s="49">
        <v>100</v>
      </c>
      <c r="I97" s="49">
        <v>105</v>
      </c>
      <c r="J97" s="153"/>
    </row>
    <row r="98" spans="1:13" s="163" customFormat="1" ht="39" x14ac:dyDescent="0.25">
      <c r="A98" s="161"/>
      <c r="B98" s="202" t="s">
        <v>113</v>
      </c>
      <c r="C98" s="203" t="s">
        <v>114</v>
      </c>
      <c r="D98" s="203"/>
      <c r="E98" s="204"/>
      <c r="F98" s="204"/>
      <c r="G98" s="168">
        <f>G99+G100+G101+G102</f>
        <v>14328.900000000001</v>
      </c>
      <c r="H98" s="168">
        <f>H99+H100+H101+H102</f>
        <v>14942</v>
      </c>
      <c r="I98" s="168">
        <f t="shared" ref="I98" si="31">I99+I100+I101+I102</f>
        <v>15505.8</v>
      </c>
      <c r="J98" s="169"/>
      <c r="K98" s="162"/>
      <c r="L98" s="162"/>
    </row>
    <row r="99" spans="1:13" s="131" customFormat="1" ht="55.5" customHeight="1" x14ac:dyDescent="0.25">
      <c r="A99" s="125"/>
      <c r="B99" s="132" t="s">
        <v>115</v>
      </c>
      <c r="C99" s="127" t="s">
        <v>116</v>
      </c>
      <c r="D99" s="127">
        <v>300</v>
      </c>
      <c r="E99" s="128">
        <v>10</v>
      </c>
      <c r="F99" s="128" t="s">
        <v>320</v>
      </c>
      <c r="G99" s="124">
        <v>0</v>
      </c>
      <c r="H99" s="124">
        <v>0</v>
      </c>
      <c r="I99" s="124">
        <v>0</v>
      </c>
      <c r="J99" s="149"/>
      <c r="K99" s="130"/>
      <c r="L99" s="130"/>
    </row>
    <row r="100" spans="1:13" s="131" customFormat="1" ht="64.5" x14ac:dyDescent="0.25">
      <c r="A100" s="125"/>
      <c r="B100" s="132" t="s">
        <v>117</v>
      </c>
      <c r="C100" s="127" t="s">
        <v>118</v>
      </c>
      <c r="D100" s="127">
        <v>300</v>
      </c>
      <c r="E100" s="128">
        <v>10</v>
      </c>
      <c r="F100" s="128" t="s">
        <v>320</v>
      </c>
      <c r="G100" s="124">
        <v>2133.5</v>
      </c>
      <c r="H100" s="124">
        <v>2224.1999999999998</v>
      </c>
      <c r="I100" s="124">
        <v>2310</v>
      </c>
      <c r="J100" s="149"/>
      <c r="K100" s="130"/>
      <c r="L100" s="130"/>
    </row>
    <row r="101" spans="1:13" s="131" customFormat="1" ht="65.25" customHeight="1" x14ac:dyDescent="0.25">
      <c r="A101" s="125"/>
      <c r="B101" s="132" t="s">
        <v>368</v>
      </c>
      <c r="C101" s="127" t="s">
        <v>119</v>
      </c>
      <c r="D101" s="127">
        <v>300</v>
      </c>
      <c r="E101" s="128">
        <v>10</v>
      </c>
      <c r="F101" s="128" t="s">
        <v>320</v>
      </c>
      <c r="G101" s="124">
        <v>2596.6999999999998</v>
      </c>
      <c r="H101" s="124">
        <v>2707.4</v>
      </c>
      <c r="I101" s="124">
        <v>2811.3</v>
      </c>
      <c r="J101" s="149"/>
      <c r="K101" s="130"/>
      <c r="L101" s="130"/>
    </row>
    <row r="102" spans="1:13" s="131" customFormat="1" ht="64.5" x14ac:dyDescent="0.25">
      <c r="A102" s="125"/>
      <c r="B102" s="205" t="s">
        <v>120</v>
      </c>
      <c r="C102" s="127" t="s">
        <v>121</v>
      </c>
      <c r="D102" s="127">
        <v>300</v>
      </c>
      <c r="E102" s="128">
        <v>10</v>
      </c>
      <c r="F102" s="128" t="s">
        <v>320</v>
      </c>
      <c r="G102" s="124">
        <v>9598.7000000000007</v>
      </c>
      <c r="H102" s="124">
        <v>10010.4</v>
      </c>
      <c r="I102" s="124">
        <v>10384.5</v>
      </c>
      <c r="J102" s="149"/>
      <c r="K102" s="130"/>
      <c r="L102" s="130"/>
    </row>
    <row r="103" spans="1:13" ht="51.75" x14ac:dyDescent="0.25">
      <c r="A103" s="33" t="s">
        <v>122</v>
      </c>
      <c r="B103" s="19" t="s">
        <v>123</v>
      </c>
      <c r="C103" s="20" t="s">
        <v>124</v>
      </c>
      <c r="D103" s="20"/>
      <c r="E103" s="21"/>
      <c r="F103" s="21"/>
      <c r="G103" s="53">
        <f>G104+G107+G112+G121+G135+G140+G131</f>
        <v>405996.76</v>
      </c>
      <c r="H103" s="53">
        <f>H104+H107+H112+H121+H135+H140+H131</f>
        <v>287996.7</v>
      </c>
      <c r="I103" s="53">
        <f>I104+I107+I112+I121+I135+I140+I131</f>
        <v>113510.20000000001</v>
      </c>
      <c r="J103" s="152"/>
    </row>
    <row r="104" spans="1:13" x14ac:dyDescent="0.25">
      <c r="A104" s="37"/>
      <c r="B104" s="22" t="s">
        <v>125</v>
      </c>
      <c r="C104" s="20" t="s">
        <v>126</v>
      </c>
      <c r="D104" s="20"/>
      <c r="E104" s="21"/>
      <c r="F104" s="21"/>
      <c r="G104" s="53">
        <f>G105+G106</f>
        <v>57607.199999999997</v>
      </c>
      <c r="H104" s="53">
        <f>H105+H106</f>
        <v>18135.900000000001</v>
      </c>
      <c r="I104" s="53">
        <f t="shared" ref="I104" si="32">I105+I106</f>
        <v>18128.400000000001</v>
      </c>
      <c r="J104" s="152"/>
    </row>
    <row r="105" spans="1:13" ht="39" x14ac:dyDescent="0.25">
      <c r="A105" s="37"/>
      <c r="B105" s="5" t="s">
        <v>350</v>
      </c>
      <c r="C105" s="2" t="s">
        <v>128</v>
      </c>
      <c r="D105" s="23">
        <v>300</v>
      </c>
      <c r="E105" s="6">
        <v>10</v>
      </c>
      <c r="F105" s="6" t="s">
        <v>320</v>
      </c>
      <c r="G105" s="49">
        <v>14850</v>
      </c>
      <c r="H105" s="49">
        <v>3600</v>
      </c>
      <c r="I105" s="49">
        <v>3800</v>
      </c>
      <c r="J105" s="153"/>
      <c r="K105" s="38"/>
    </row>
    <row r="106" spans="1:13" s="131" customFormat="1" ht="39" x14ac:dyDescent="0.25">
      <c r="A106" s="176"/>
      <c r="B106" s="132" t="s">
        <v>127</v>
      </c>
      <c r="C106" s="127" t="s">
        <v>128</v>
      </c>
      <c r="D106" s="177">
        <v>300</v>
      </c>
      <c r="E106" s="128">
        <v>10</v>
      </c>
      <c r="F106" s="128" t="s">
        <v>320</v>
      </c>
      <c r="G106" s="124">
        <v>42757.2</v>
      </c>
      <c r="H106" s="124">
        <v>14535.9</v>
      </c>
      <c r="I106" s="124">
        <v>14328.4</v>
      </c>
      <c r="J106" s="149" t="s">
        <v>470</v>
      </c>
      <c r="K106" s="130"/>
      <c r="L106" s="130"/>
    </row>
    <row r="107" spans="1:13" ht="26.25" x14ac:dyDescent="0.25">
      <c r="A107" s="34"/>
      <c r="B107" s="19" t="s">
        <v>129</v>
      </c>
      <c r="C107" s="20" t="s">
        <v>130</v>
      </c>
      <c r="D107" s="20"/>
      <c r="E107" s="21"/>
      <c r="F107" s="21"/>
      <c r="G107" s="53">
        <f>G108+G111+G109+G110</f>
        <v>20100</v>
      </c>
      <c r="H107" s="53">
        <f>H108+H111+H109+H110</f>
        <v>27835.1</v>
      </c>
      <c r="I107" s="53">
        <f t="shared" ref="I107" si="33">I108+I111+I109+I110</f>
        <v>6800</v>
      </c>
      <c r="J107" s="152"/>
    </row>
    <row r="108" spans="1:13" ht="67.5" customHeight="1" x14ac:dyDescent="0.25">
      <c r="A108" s="34"/>
      <c r="B108" s="5" t="s">
        <v>131</v>
      </c>
      <c r="C108" s="2" t="s">
        <v>132</v>
      </c>
      <c r="D108" s="2">
        <v>400</v>
      </c>
      <c r="E108" s="6" t="s">
        <v>323</v>
      </c>
      <c r="F108" s="6" t="s">
        <v>317</v>
      </c>
      <c r="G108" s="49">
        <v>5000</v>
      </c>
      <c r="H108" s="49">
        <v>5000</v>
      </c>
      <c r="I108" s="49">
        <v>5000</v>
      </c>
      <c r="J108" s="153"/>
      <c r="K108" s="38"/>
    </row>
    <row r="109" spans="1:13" s="131" customFormat="1" ht="79.5" customHeight="1" x14ac:dyDescent="0.25">
      <c r="A109" s="140"/>
      <c r="B109" s="132" t="s">
        <v>351</v>
      </c>
      <c r="C109" s="127" t="s">
        <v>132</v>
      </c>
      <c r="D109" s="142">
        <v>400</v>
      </c>
      <c r="E109" s="143" t="s">
        <v>323</v>
      </c>
      <c r="F109" s="143" t="s">
        <v>317</v>
      </c>
      <c r="G109" s="144">
        <v>13500</v>
      </c>
      <c r="H109" s="144">
        <v>14322.1</v>
      </c>
      <c r="I109" s="144">
        <v>0</v>
      </c>
      <c r="J109" s="149" t="s">
        <v>492</v>
      </c>
      <c r="K109" s="145"/>
      <c r="L109" s="130"/>
    </row>
    <row r="110" spans="1:13" s="131" customFormat="1" ht="60.75" customHeight="1" x14ac:dyDescent="0.25">
      <c r="A110" s="140"/>
      <c r="B110" s="141" t="s">
        <v>415</v>
      </c>
      <c r="C110" s="127" t="s">
        <v>414</v>
      </c>
      <c r="D110" s="142">
        <v>400</v>
      </c>
      <c r="E110" s="143" t="s">
        <v>323</v>
      </c>
      <c r="F110" s="143" t="s">
        <v>317</v>
      </c>
      <c r="G110" s="144">
        <v>0</v>
      </c>
      <c r="H110" s="144">
        <v>6813</v>
      </c>
      <c r="I110" s="144">
        <v>0</v>
      </c>
      <c r="J110" s="149" t="s">
        <v>479</v>
      </c>
      <c r="K110" s="130"/>
      <c r="L110" s="130"/>
      <c r="M110" s="201"/>
    </row>
    <row r="111" spans="1:13" ht="39" x14ac:dyDescent="0.25">
      <c r="A111" s="34"/>
      <c r="B111" s="5" t="s">
        <v>133</v>
      </c>
      <c r="C111" s="2" t="s">
        <v>134</v>
      </c>
      <c r="D111" s="2">
        <v>200</v>
      </c>
      <c r="E111" s="6" t="s">
        <v>323</v>
      </c>
      <c r="F111" s="6" t="s">
        <v>317</v>
      </c>
      <c r="G111" s="49">
        <v>1600</v>
      </c>
      <c r="H111" s="49">
        <v>1700</v>
      </c>
      <c r="I111" s="49">
        <v>1800</v>
      </c>
      <c r="J111" s="153"/>
    </row>
    <row r="112" spans="1:13" ht="26.25" x14ac:dyDescent="0.25">
      <c r="A112" s="34"/>
      <c r="B112" s="19" t="s">
        <v>135</v>
      </c>
      <c r="C112" s="20" t="s">
        <v>136</v>
      </c>
      <c r="D112" s="20"/>
      <c r="E112" s="21"/>
      <c r="F112" s="21"/>
      <c r="G112" s="53">
        <f>G113+G117+G118+G114+G115+G119+G120+G116</f>
        <v>18150.16</v>
      </c>
      <c r="H112" s="53">
        <f t="shared" ref="H112:I112" si="34">H113+H117+H118+H114+H115+H119+H120+H116</f>
        <v>19816</v>
      </c>
      <c r="I112" s="53">
        <f t="shared" si="34"/>
        <v>17430</v>
      </c>
      <c r="J112" s="152"/>
    </row>
    <row r="113" spans="1:12" ht="39" x14ac:dyDescent="0.25">
      <c r="A113" s="34"/>
      <c r="B113" s="5" t="s">
        <v>139</v>
      </c>
      <c r="C113" s="2" t="s">
        <v>140</v>
      </c>
      <c r="D113" s="2">
        <v>200</v>
      </c>
      <c r="E113" s="6" t="s">
        <v>323</v>
      </c>
      <c r="F113" s="6" t="s">
        <v>321</v>
      </c>
      <c r="G113" s="49">
        <v>1081.7</v>
      </c>
      <c r="H113" s="49">
        <v>1520</v>
      </c>
      <c r="I113" s="49">
        <f>1530+6000</f>
        <v>7530</v>
      </c>
      <c r="J113" s="153"/>
      <c r="K113" s="38"/>
    </row>
    <row r="114" spans="1:12" ht="39" x14ac:dyDescent="0.25">
      <c r="A114" s="36"/>
      <c r="B114" s="41" t="s">
        <v>139</v>
      </c>
      <c r="C114" s="42" t="s">
        <v>140</v>
      </c>
      <c r="D114" s="42" t="s">
        <v>325</v>
      </c>
      <c r="E114" s="43" t="s">
        <v>323</v>
      </c>
      <c r="F114" s="43" t="s">
        <v>323</v>
      </c>
      <c r="G114" s="55">
        <f>0.45+315.91</f>
        <v>316.36</v>
      </c>
      <c r="H114" s="55">
        <f>11575.9-11575.9</f>
        <v>0</v>
      </c>
      <c r="I114" s="55">
        <v>0</v>
      </c>
      <c r="J114" s="153"/>
    </row>
    <row r="115" spans="1:12" ht="39" x14ac:dyDescent="0.25">
      <c r="A115" s="35"/>
      <c r="B115" s="24" t="s">
        <v>391</v>
      </c>
      <c r="C115" s="25" t="s">
        <v>384</v>
      </c>
      <c r="D115" s="25" t="s">
        <v>325</v>
      </c>
      <c r="E115" s="26" t="s">
        <v>323</v>
      </c>
      <c r="F115" s="26" t="s">
        <v>321</v>
      </c>
      <c r="G115" s="54">
        <v>0</v>
      </c>
      <c r="H115" s="54">
        <f>14278-12000</f>
        <v>2278</v>
      </c>
      <c r="I115" s="54">
        <v>1500</v>
      </c>
      <c r="J115" s="153"/>
    </row>
    <row r="116" spans="1:12" s="131" customFormat="1" ht="45.75" customHeight="1" x14ac:dyDescent="0.25">
      <c r="A116" s="156"/>
      <c r="B116" s="157" t="s">
        <v>420</v>
      </c>
      <c r="C116" s="127" t="s">
        <v>419</v>
      </c>
      <c r="D116" s="158">
        <v>200</v>
      </c>
      <c r="E116" s="159" t="s">
        <v>323</v>
      </c>
      <c r="F116" s="159" t="s">
        <v>321</v>
      </c>
      <c r="G116" s="160">
        <v>0</v>
      </c>
      <c r="H116" s="160">
        <v>2200</v>
      </c>
      <c r="I116" s="160">
        <v>2200</v>
      </c>
      <c r="J116" s="149" t="s">
        <v>480</v>
      </c>
      <c r="K116" s="130"/>
      <c r="L116" s="130"/>
    </row>
    <row r="117" spans="1:12" s="131" customFormat="1" ht="68.25" customHeight="1" x14ac:dyDescent="0.25">
      <c r="A117" s="125"/>
      <c r="B117" s="132" t="s">
        <v>137</v>
      </c>
      <c r="C117" s="127" t="s">
        <v>138</v>
      </c>
      <c r="D117" s="127">
        <v>400</v>
      </c>
      <c r="E117" s="128" t="s">
        <v>323</v>
      </c>
      <c r="F117" s="128" t="s">
        <v>323</v>
      </c>
      <c r="G117" s="124">
        <v>9980</v>
      </c>
      <c r="H117" s="124">
        <v>13770.4</v>
      </c>
      <c r="I117" s="124">
        <v>6185.6</v>
      </c>
      <c r="J117" s="223" t="s">
        <v>461</v>
      </c>
      <c r="K117" s="130"/>
      <c r="L117" s="130"/>
    </row>
    <row r="118" spans="1:12" ht="66.75" customHeight="1" x14ac:dyDescent="0.25">
      <c r="A118" s="89"/>
      <c r="B118" s="90" t="s">
        <v>413</v>
      </c>
      <c r="C118" s="45" t="s">
        <v>138</v>
      </c>
      <c r="D118" s="45">
        <v>400</v>
      </c>
      <c r="E118" s="46" t="s">
        <v>323</v>
      </c>
      <c r="F118" s="46" t="s">
        <v>323</v>
      </c>
      <c r="G118" s="49">
        <v>25</v>
      </c>
      <c r="H118" s="49">
        <v>47.6</v>
      </c>
      <c r="I118" s="49">
        <v>14.4</v>
      </c>
      <c r="J118" s="153"/>
    </row>
    <row r="119" spans="1:12" s="131" customFormat="1" ht="57.75" customHeight="1" x14ac:dyDescent="0.25">
      <c r="A119" s="156"/>
      <c r="B119" s="132" t="s">
        <v>328</v>
      </c>
      <c r="C119" s="158" t="s">
        <v>416</v>
      </c>
      <c r="D119" s="158">
        <v>200</v>
      </c>
      <c r="E119" s="159" t="s">
        <v>323</v>
      </c>
      <c r="F119" s="159" t="s">
        <v>321</v>
      </c>
      <c r="G119" s="160">
        <v>3000</v>
      </c>
      <c r="H119" s="160">
        <v>0</v>
      </c>
      <c r="I119" s="160">
        <v>0</v>
      </c>
      <c r="J119" s="149" t="s">
        <v>483</v>
      </c>
      <c r="K119" s="130" t="s">
        <v>418</v>
      </c>
      <c r="L119" s="130"/>
    </row>
    <row r="120" spans="1:12" ht="69.75" customHeight="1" x14ac:dyDescent="0.25">
      <c r="A120" s="88"/>
      <c r="B120" s="90" t="s">
        <v>417</v>
      </c>
      <c r="C120" s="72" t="s">
        <v>416</v>
      </c>
      <c r="D120" s="72">
        <v>200</v>
      </c>
      <c r="E120" s="73" t="s">
        <v>323</v>
      </c>
      <c r="F120" s="73" t="s">
        <v>321</v>
      </c>
      <c r="G120" s="54">
        <v>3747.1</v>
      </c>
      <c r="H120" s="54">
        <v>0</v>
      </c>
      <c r="I120" s="54">
        <v>0</v>
      </c>
      <c r="J120" s="153"/>
    </row>
    <row r="121" spans="1:12" ht="26.25" x14ac:dyDescent="0.25">
      <c r="A121" s="89"/>
      <c r="B121" s="91" t="s">
        <v>141</v>
      </c>
      <c r="C121" s="87" t="s">
        <v>142</v>
      </c>
      <c r="D121" s="87"/>
      <c r="E121" s="92"/>
      <c r="F121" s="92"/>
      <c r="G121" s="53">
        <f>G122+G123+G124+G125+G126+G127+G128+G130+G129</f>
        <v>68436.299999999988</v>
      </c>
      <c r="H121" s="53">
        <f t="shared" ref="H121:I121" si="35">H122+H123+H124+H125+H126+H127+H128+H130+H129</f>
        <v>54183.6</v>
      </c>
      <c r="I121" s="53">
        <f t="shared" si="35"/>
        <v>55176.800000000003</v>
      </c>
      <c r="J121" s="152"/>
    </row>
    <row r="122" spans="1:12" s="131" customFormat="1" ht="64.5" x14ac:dyDescent="0.25">
      <c r="A122" s="125"/>
      <c r="B122" s="132" t="s">
        <v>143</v>
      </c>
      <c r="C122" s="127" t="s">
        <v>144</v>
      </c>
      <c r="D122" s="127">
        <v>200</v>
      </c>
      <c r="E122" s="128" t="s">
        <v>320</v>
      </c>
      <c r="F122" s="128" t="s">
        <v>317</v>
      </c>
      <c r="G122" s="124">
        <v>476.6</v>
      </c>
      <c r="H122" s="124">
        <v>476.6</v>
      </c>
      <c r="I122" s="124">
        <v>476.6</v>
      </c>
      <c r="J122" s="149"/>
      <c r="K122" s="130"/>
      <c r="L122" s="130"/>
    </row>
    <row r="123" spans="1:12" ht="39" x14ac:dyDescent="0.25">
      <c r="A123" s="89"/>
      <c r="B123" s="90" t="s">
        <v>145</v>
      </c>
      <c r="C123" s="45" t="s">
        <v>146</v>
      </c>
      <c r="D123" s="45">
        <v>200</v>
      </c>
      <c r="E123" s="46" t="s">
        <v>320</v>
      </c>
      <c r="F123" s="46" t="s">
        <v>317</v>
      </c>
      <c r="G123" s="49">
        <v>215</v>
      </c>
      <c r="H123" s="49">
        <v>215</v>
      </c>
      <c r="I123" s="49">
        <v>215</v>
      </c>
      <c r="J123" s="153"/>
    </row>
    <row r="124" spans="1:12" ht="33" customHeight="1" x14ac:dyDescent="0.25">
      <c r="A124" s="89"/>
      <c r="B124" s="90" t="s">
        <v>147</v>
      </c>
      <c r="C124" s="45" t="s">
        <v>148</v>
      </c>
      <c r="D124" s="45">
        <v>200</v>
      </c>
      <c r="E124" s="46" t="s">
        <v>323</v>
      </c>
      <c r="F124" s="46" t="s">
        <v>318</v>
      </c>
      <c r="G124" s="221">
        <f>9903.1+4152.5</f>
        <v>14055.6</v>
      </c>
      <c r="H124" s="49">
        <f>10670-4000+2000</f>
        <v>8670</v>
      </c>
      <c r="I124" s="49">
        <f>11098-5000+1000+2536.7</f>
        <v>9634.7000000000007</v>
      </c>
      <c r="J124" s="153"/>
    </row>
    <row r="125" spans="1:12" ht="64.5" x14ac:dyDescent="0.25">
      <c r="A125" s="89"/>
      <c r="B125" s="90" t="s">
        <v>149</v>
      </c>
      <c r="C125" s="45" t="s">
        <v>150</v>
      </c>
      <c r="D125" s="45">
        <v>200</v>
      </c>
      <c r="E125" s="46" t="s">
        <v>323</v>
      </c>
      <c r="F125" s="46" t="s">
        <v>318</v>
      </c>
      <c r="G125" s="49">
        <v>100</v>
      </c>
      <c r="H125" s="49">
        <v>110</v>
      </c>
      <c r="I125" s="49">
        <v>120</v>
      </c>
      <c r="J125" s="153"/>
    </row>
    <row r="126" spans="1:12" ht="89.25" customHeight="1" x14ac:dyDescent="0.25">
      <c r="A126" s="89"/>
      <c r="B126" s="90" t="s">
        <v>39</v>
      </c>
      <c r="C126" s="45" t="s">
        <v>151</v>
      </c>
      <c r="D126" s="45">
        <v>100</v>
      </c>
      <c r="E126" s="46" t="s">
        <v>323</v>
      </c>
      <c r="F126" s="46" t="s">
        <v>323</v>
      </c>
      <c r="G126" s="49">
        <v>28791</v>
      </c>
      <c r="H126" s="49">
        <f>29940-7000</f>
        <v>22940</v>
      </c>
      <c r="I126" s="49">
        <f>31134-9000</f>
        <v>22134</v>
      </c>
      <c r="J126" s="153"/>
      <c r="K126" s="38">
        <f>G126+G127+G128</f>
        <v>50866.6</v>
      </c>
    </row>
    <row r="127" spans="1:12" ht="39" x14ac:dyDescent="0.25">
      <c r="A127" s="89"/>
      <c r="B127" s="90" t="s">
        <v>41</v>
      </c>
      <c r="C127" s="45" t="s">
        <v>151</v>
      </c>
      <c r="D127" s="45">
        <v>200</v>
      </c>
      <c r="E127" s="46" t="s">
        <v>323</v>
      </c>
      <c r="F127" s="46" t="s">
        <v>323</v>
      </c>
      <c r="G127" s="49">
        <v>9602.1</v>
      </c>
      <c r="H127" s="49">
        <f>10310.5-3000</f>
        <v>7310.5</v>
      </c>
      <c r="I127" s="49">
        <f>12135-5000</f>
        <v>7135</v>
      </c>
      <c r="J127" s="153"/>
    </row>
    <row r="128" spans="1:12" ht="39" x14ac:dyDescent="0.25">
      <c r="A128" s="89"/>
      <c r="B128" s="90" t="s">
        <v>43</v>
      </c>
      <c r="C128" s="45" t="s">
        <v>151</v>
      </c>
      <c r="D128" s="45">
        <v>800</v>
      </c>
      <c r="E128" s="46" t="s">
        <v>323</v>
      </c>
      <c r="F128" s="46" t="s">
        <v>323</v>
      </c>
      <c r="G128" s="49">
        <f>16611+15-4152.5</f>
        <v>12473.5</v>
      </c>
      <c r="H128" s="49">
        <f>15461.5-1000</f>
        <v>14461.5</v>
      </c>
      <c r="I128" s="49">
        <v>15461.5</v>
      </c>
      <c r="J128" s="153"/>
    </row>
    <row r="129" spans="1:12" s="131" customFormat="1" ht="51.75" x14ac:dyDescent="0.25">
      <c r="A129" s="140"/>
      <c r="B129" s="141" t="s">
        <v>371</v>
      </c>
      <c r="C129" s="142" t="s">
        <v>160</v>
      </c>
      <c r="D129" s="142" t="s">
        <v>325</v>
      </c>
      <c r="E129" s="143" t="s">
        <v>323</v>
      </c>
      <c r="F129" s="143" t="s">
        <v>318</v>
      </c>
      <c r="G129" s="144">
        <v>1400</v>
      </c>
      <c r="H129" s="144">
        <v>0</v>
      </c>
      <c r="I129" s="144">
        <v>0</v>
      </c>
      <c r="J129" s="149" t="s">
        <v>482</v>
      </c>
      <c r="K129" s="130"/>
      <c r="L129" s="130"/>
    </row>
    <row r="130" spans="1:12" ht="39" x14ac:dyDescent="0.25">
      <c r="A130" s="89"/>
      <c r="B130" s="90" t="s">
        <v>352</v>
      </c>
      <c r="C130" s="45" t="s">
        <v>160</v>
      </c>
      <c r="D130" s="45" t="s">
        <v>325</v>
      </c>
      <c r="E130" s="46" t="s">
        <v>323</v>
      </c>
      <c r="F130" s="46" t="s">
        <v>318</v>
      </c>
      <c r="G130" s="49">
        <v>1322.5</v>
      </c>
      <c r="H130" s="49">
        <v>0</v>
      </c>
      <c r="I130" s="49">
        <v>0</v>
      </c>
      <c r="J130" s="153"/>
    </row>
    <row r="131" spans="1:12" x14ac:dyDescent="0.25">
      <c r="A131" s="93"/>
      <c r="B131" s="94" t="s">
        <v>361</v>
      </c>
      <c r="C131" s="95" t="s">
        <v>363</v>
      </c>
      <c r="D131" s="95"/>
      <c r="E131" s="86"/>
      <c r="F131" s="86"/>
      <c r="G131" s="56">
        <f>G132+G133+G134</f>
        <v>180188</v>
      </c>
      <c r="H131" s="56">
        <f t="shared" ref="H131:I131" si="36">H132+H133+H134</f>
        <v>157056.1</v>
      </c>
      <c r="I131" s="56">
        <f t="shared" si="36"/>
        <v>0</v>
      </c>
      <c r="J131" s="152"/>
    </row>
    <row r="132" spans="1:12" s="131" customFormat="1" ht="77.25" x14ac:dyDescent="0.25">
      <c r="A132" s="140"/>
      <c r="B132" s="141" t="s">
        <v>362</v>
      </c>
      <c r="C132" s="142" t="s">
        <v>364</v>
      </c>
      <c r="D132" s="142" t="s">
        <v>331</v>
      </c>
      <c r="E132" s="143" t="s">
        <v>323</v>
      </c>
      <c r="F132" s="143" t="s">
        <v>323</v>
      </c>
      <c r="G132" s="144">
        <v>128406.8</v>
      </c>
      <c r="H132" s="144">
        <v>132868.1</v>
      </c>
      <c r="I132" s="144">
        <v>0</v>
      </c>
      <c r="J132" s="149" t="s">
        <v>462</v>
      </c>
      <c r="K132" s="130"/>
      <c r="L132" s="130"/>
    </row>
    <row r="133" spans="1:12" s="131" customFormat="1" ht="89.25" x14ac:dyDescent="0.25">
      <c r="A133" s="140"/>
      <c r="B133" s="141" t="s">
        <v>426</v>
      </c>
      <c r="C133" s="142" t="s">
        <v>425</v>
      </c>
      <c r="D133" s="142" t="s">
        <v>331</v>
      </c>
      <c r="E133" s="143" t="s">
        <v>323</v>
      </c>
      <c r="F133" s="143" t="s">
        <v>323</v>
      </c>
      <c r="G133" s="144">
        <v>51677.599999999999</v>
      </c>
      <c r="H133" s="144">
        <v>24139.599999999999</v>
      </c>
      <c r="I133" s="144">
        <v>0</v>
      </c>
      <c r="J133" s="149" t="s">
        <v>463</v>
      </c>
      <c r="K133" s="130"/>
      <c r="L133" s="130"/>
    </row>
    <row r="134" spans="1:12" ht="81.75" customHeight="1" x14ac:dyDescent="0.25">
      <c r="A134" s="88"/>
      <c r="B134" s="41" t="s">
        <v>428</v>
      </c>
      <c r="C134" s="42" t="s">
        <v>425</v>
      </c>
      <c r="D134" s="42" t="s">
        <v>331</v>
      </c>
      <c r="E134" s="43" t="s">
        <v>323</v>
      </c>
      <c r="F134" s="43" t="s">
        <v>323</v>
      </c>
      <c r="G134" s="54">
        <v>103.6</v>
      </c>
      <c r="H134" s="54">
        <v>48.4</v>
      </c>
      <c r="I134" s="54">
        <v>0</v>
      </c>
      <c r="J134" s="153"/>
    </row>
    <row r="135" spans="1:12" ht="51.75" x14ac:dyDescent="0.25">
      <c r="A135" s="89"/>
      <c r="B135" s="91" t="s">
        <v>152</v>
      </c>
      <c r="C135" s="87" t="s">
        <v>153</v>
      </c>
      <c r="D135" s="45"/>
      <c r="E135" s="92"/>
      <c r="F135" s="92"/>
      <c r="G135" s="53">
        <f>G136+G138+G137+G139</f>
        <v>60600.1</v>
      </c>
      <c r="H135" s="53">
        <f t="shared" ref="H135:I135" si="37">H136+H138+H137+H139</f>
        <v>10000</v>
      </c>
      <c r="I135" s="53">
        <f t="shared" si="37"/>
        <v>15000</v>
      </c>
      <c r="J135" s="152"/>
    </row>
    <row r="136" spans="1:12" s="131" customFormat="1" ht="64.5" x14ac:dyDescent="0.25">
      <c r="A136" s="125"/>
      <c r="B136" s="132" t="s">
        <v>154</v>
      </c>
      <c r="C136" s="127" t="s">
        <v>155</v>
      </c>
      <c r="D136" s="127">
        <v>200</v>
      </c>
      <c r="E136" s="128" t="s">
        <v>323</v>
      </c>
      <c r="F136" s="128" t="s">
        <v>318</v>
      </c>
      <c r="G136" s="124">
        <v>10000</v>
      </c>
      <c r="H136" s="124">
        <v>10000</v>
      </c>
      <c r="I136" s="124">
        <v>15000</v>
      </c>
      <c r="J136" s="149" t="s">
        <v>472</v>
      </c>
      <c r="K136" s="130"/>
      <c r="L136" s="130"/>
    </row>
    <row r="137" spans="1:12" ht="51.75" customHeight="1" x14ac:dyDescent="0.25">
      <c r="A137" s="88"/>
      <c r="B137" s="90" t="s">
        <v>422</v>
      </c>
      <c r="C137" s="45" t="s">
        <v>155</v>
      </c>
      <c r="D137" s="45">
        <v>200</v>
      </c>
      <c r="E137" s="46" t="s">
        <v>323</v>
      </c>
      <c r="F137" s="46" t="s">
        <v>318</v>
      </c>
      <c r="G137" s="54">
        <v>100.1</v>
      </c>
      <c r="H137" s="54">
        <v>0</v>
      </c>
      <c r="I137" s="54">
        <v>0</v>
      </c>
      <c r="J137" s="153"/>
    </row>
    <row r="138" spans="1:12" s="131" customFormat="1" ht="64.5" x14ac:dyDescent="0.25">
      <c r="A138" s="140"/>
      <c r="B138" s="141" t="s">
        <v>378</v>
      </c>
      <c r="C138" s="142" t="s">
        <v>379</v>
      </c>
      <c r="D138" s="142" t="s">
        <v>325</v>
      </c>
      <c r="E138" s="143" t="s">
        <v>323</v>
      </c>
      <c r="F138" s="143" t="s">
        <v>318</v>
      </c>
      <c r="G138" s="144">
        <v>50000</v>
      </c>
      <c r="H138" s="144">
        <v>0</v>
      </c>
      <c r="I138" s="144">
        <v>0</v>
      </c>
      <c r="J138" s="149" t="s">
        <v>471</v>
      </c>
      <c r="K138" s="130"/>
      <c r="L138" s="130"/>
    </row>
    <row r="139" spans="1:12" ht="74.25" customHeight="1" x14ac:dyDescent="0.25">
      <c r="A139" s="88"/>
      <c r="B139" s="41" t="s">
        <v>421</v>
      </c>
      <c r="C139" s="42" t="s">
        <v>379</v>
      </c>
      <c r="D139" s="42" t="s">
        <v>325</v>
      </c>
      <c r="E139" s="43" t="s">
        <v>323</v>
      </c>
      <c r="F139" s="43" t="s">
        <v>318</v>
      </c>
      <c r="G139" s="54">
        <v>500</v>
      </c>
      <c r="H139" s="54">
        <v>0</v>
      </c>
      <c r="I139" s="54">
        <v>0</v>
      </c>
      <c r="J139" s="153"/>
    </row>
    <row r="140" spans="1:12" x14ac:dyDescent="0.25">
      <c r="A140" s="89"/>
      <c r="B140" s="91" t="s">
        <v>156</v>
      </c>
      <c r="C140" s="87" t="s">
        <v>157</v>
      </c>
      <c r="D140" s="87"/>
      <c r="E140" s="92"/>
      <c r="F140" s="92"/>
      <c r="G140" s="53">
        <f>G141</f>
        <v>915</v>
      </c>
      <c r="H140" s="53">
        <f t="shared" ref="H140:I140" si="38">H141</f>
        <v>970</v>
      </c>
      <c r="I140" s="53">
        <f t="shared" si="38"/>
        <v>975</v>
      </c>
      <c r="J140" s="152"/>
    </row>
    <row r="141" spans="1:12" ht="39.75" customHeight="1" x14ac:dyDescent="0.25">
      <c r="A141" s="89"/>
      <c r="B141" s="90" t="s">
        <v>158</v>
      </c>
      <c r="C141" s="45" t="s">
        <v>159</v>
      </c>
      <c r="D141" s="45">
        <v>200</v>
      </c>
      <c r="E141" s="46" t="s">
        <v>322</v>
      </c>
      <c r="F141" s="46" t="s">
        <v>323</v>
      </c>
      <c r="G141" s="49">
        <v>915</v>
      </c>
      <c r="H141" s="49">
        <f>1370-400</f>
        <v>970</v>
      </c>
      <c r="I141" s="49">
        <f>1525-550</f>
        <v>975</v>
      </c>
      <c r="J141" s="153"/>
    </row>
    <row r="142" spans="1:12" ht="29.25" customHeight="1" x14ac:dyDescent="0.25">
      <c r="A142" s="96" t="s">
        <v>161</v>
      </c>
      <c r="B142" s="91" t="s">
        <v>162</v>
      </c>
      <c r="C142" s="87" t="s">
        <v>163</v>
      </c>
      <c r="D142" s="87"/>
      <c r="E142" s="92"/>
      <c r="F142" s="92"/>
      <c r="G142" s="53">
        <f>G145+G143</f>
        <v>22853.000000000004</v>
      </c>
      <c r="H142" s="53">
        <f t="shared" ref="H142:I142" si="39">H145+H143</f>
        <v>20809.600000000002</v>
      </c>
      <c r="I142" s="53">
        <f t="shared" si="39"/>
        <v>21500.600000000002</v>
      </c>
      <c r="J142" s="152"/>
    </row>
    <row r="143" spans="1:12" ht="55.5" customHeight="1" x14ac:dyDescent="0.25">
      <c r="A143" s="97"/>
      <c r="B143" s="94" t="s">
        <v>164</v>
      </c>
      <c r="C143" s="95" t="s">
        <v>165</v>
      </c>
      <c r="D143" s="95"/>
      <c r="E143" s="86"/>
      <c r="F143" s="86"/>
      <c r="G143" s="56">
        <f>G144</f>
        <v>541.9</v>
      </c>
      <c r="H143" s="56">
        <f t="shared" ref="H143:I143" si="40">H144</f>
        <v>600</v>
      </c>
      <c r="I143" s="56">
        <f t="shared" si="40"/>
        <v>700</v>
      </c>
      <c r="J143" s="152"/>
    </row>
    <row r="144" spans="1:12" ht="53.25" customHeight="1" x14ac:dyDescent="0.25">
      <c r="A144" s="97"/>
      <c r="B144" s="41" t="s">
        <v>166</v>
      </c>
      <c r="C144" s="42" t="s">
        <v>167</v>
      </c>
      <c r="D144" s="42">
        <v>200</v>
      </c>
      <c r="E144" s="43" t="s">
        <v>374</v>
      </c>
      <c r="F144" s="43" t="s">
        <v>375</v>
      </c>
      <c r="G144" s="55">
        <v>541.9</v>
      </c>
      <c r="H144" s="55">
        <v>600</v>
      </c>
      <c r="I144" s="55">
        <v>700</v>
      </c>
      <c r="J144" s="153"/>
    </row>
    <row r="145" spans="1:12" ht="51.75" x14ac:dyDescent="0.25">
      <c r="A145" s="89"/>
      <c r="B145" s="91" t="s">
        <v>168</v>
      </c>
      <c r="C145" s="87" t="s">
        <v>169</v>
      </c>
      <c r="D145" s="87"/>
      <c r="E145" s="92"/>
      <c r="F145" s="92"/>
      <c r="G145" s="53">
        <f>G146+G147+G148</f>
        <v>22311.100000000002</v>
      </c>
      <c r="H145" s="53">
        <f t="shared" ref="H145:I145" si="41">H146+H147+H148</f>
        <v>20209.600000000002</v>
      </c>
      <c r="I145" s="53">
        <f t="shared" si="41"/>
        <v>20800.600000000002</v>
      </c>
      <c r="J145" s="152"/>
    </row>
    <row r="146" spans="1:12" ht="64.5" x14ac:dyDescent="0.25">
      <c r="A146" s="89"/>
      <c r="B146" s="90" t="s">
        <v>170</v>
      </c>
      <c r="C146" s="45" t="s">
        <v>171</v>
      </c>
      <c r="D146" s="45">
        <v>200</v>
      </c>
      <c r="E146" s="46" t="s">
        <v>318</v>
      </c>
      <c r="F146" s="46" t="s">
        <v>332</v>
      </c>
      <c r="G146" s="49">
        <v>498.4</v>
      </c>
      <c r="H146" s="49">
        <v>498.4</v>
      </c>
      <c r="I146" s="49">
        <v>498.4</v>
      </c>
      <c r="J146" s="153"/>
    </row>
    <row r="147" spans="1:12" ht="51.75" x14ac:dyDescent="0.25">
      <c r="A147" s="89"/>
      <c r="B147" s="90" t="s">
        <v>172</v>
      </c>
      <c r="C147" s="45" t="s">
        <v>173</v>
      </c>
      <c r="D147" s="45">
        <v>600</v>
      </c>
      <c r="E147" s="46" t="s">
        <v>318</v>
      </c>
      <c r="F147" s="46">
        <v>10</v>
      </c>
      <c r="G147" s="49">
        <v>442</v>
      </c>
      <c r="H147" s="49">
        <v>442</v>
      </c>
      <c r="I147" s="49">
        <v>442</v>
      </c>
      <c r="J147" s="153"/>
    </row>
    <row r="148" spans="1:12" ht="64.5" x14ac:dyDescent="0.25">
      <c r="A148" s="89"/>
      <c r="B148" s="90" t="s">
        <v>12</v>
      </c>
      <c r="C148" s="45" t="s">
        <v>174</v>
      </c>
      <c r="D148" s="45">
        <v>600</v>
      </c>
      <c r="E148" s="46" t="s">
        <v>318</v>
      </c>
      <c r="F148" s="46" t="s">
        <v>332</v>
      </c>
      <c r="G148" s="49">
        <v>21370.7</v>
      </c>
      <c r="H148" s="49">
        <f>21269.2-2000</f>
        <v>19269.2</v>
      </c>
      <c r="I148" s="49">
        <f>21860.2-2000</f>
        <v>19860.2</v>
      </c>
      <c r="J148" s="153"/>
    </row>
    <row r="149" spans="1:12" ht="26.25" x14ac:dyDescent="0.25">
      <c r="A149" s="96" t="s">
        <v>175</v>
      </c>
      <c r="B149" s="91" t="s">
        <v>176</v>
      </c>
      <c r="C149" s="87" t="s">
        <v>177</v>
      </c>
      <c r="D149" s="87"/>
      <c r="E149" s="92"/>
      <c r="F149" s="92"/>
      <c r="G149" s="53">
        <f>G150+G152+G154+G156+G163+G166+G168+G158</f>
        <v>153682.70000000001</v>
      </c>
      <c r="H149" s="53">
        <f>H150+H152+H154+H156+H163+H166+H168+H158</f>
        <v>180594.8</v>
      </c>
      <c r="I149" s="53">
        <f>I150+I152+I154+I156+I163+I166+I168+I158</f>
        <v>133183.69999999998</v>
      </c>
      <c r="J149" s="152"/>
    </row>
    <row r="150" spans="1:12" ht="26.25" x14ac:dyDescent="0.25">
      <c r="A150" s="89"/>
      <c r="B150" s="91" t="s">
        <v>178</v>
      </c>
      <c r="C150" s="87" t="s">
        <v>179</v>
      </c>
      <c r="D150" s="87"/>
      <c r="E150" s="92"/>
      <c r="F150" s="92"/>
      <c r="G150" s="53">
        <f>G151</f>
        <v>17506.099999999999</v>
      </c>
      <c r="H150" s="53">
        <f t="shared" ref="H150:I150" si="42">H151</f>
        <v>15750</v>
      </c>
      <c r="I150" s="53">
        <f t="shared" si="42"/>
        <v>15460</v>
      </c>
      <c r="J150" s="152"/>
    </row>
    <row r="151" spans="1:12" ht="64.5" x14ac:dyDescent="0.25">
      <c r="A151" s="89"/>
      <c r="B151" s="90" t="s">
        <v>12</v>
      </c>
      <c r="C151" s="45" t="s">
        <v>180</v>
      </c>
      <c r="D151" s="45">
        <v>600</v>
      </c>
      <c r="E151" s="46" t="s">
        <v>319</v>
      </c>
      <c r="F151" s="46" t="s">
        <v>317</v>
      </c>
      <c r="G151" s="49">
        <v>17506.099999999999</v>
      </c>
      <c r="H151" s="49">
        <f>17750-2000</f>
        <v>15750</v>
      </c>
      <c r="I151" s="49">
        <f>18460-3000</f>
        <v>15460</v>
      </c>
      <c r="J151" s="153"/>
    </row>
    <row r="152" spans="1:12" ht="26.25" x14ac:dyDescent="0.25">
      <c r="A152" s="89"/>
      <c r="B152" s="91" t="s">
        <v>181</v>
      </c>
      <c r="C152" s="87" t="s">
        <v>182</v>
      </c>
      <c r="D152" s="87"/>
      <c r="E152" s="92"/>
      <c r="F152" s="92"/>
      <c r="G152" s="53">
        <f>G153</f>
        <v>9184.9</v>
      </c>
      <c r="H152" s="53">
        <f t="shared" ref="H152:I152" si="43">H153</f>
        <v>8555</v>
      </c>
      <c r="I152" s="53">
        <f t="shared" si="43"/>
        <v>8450</v>
      </c>
      <c r="J152" s="152"/>
    </row>
    <row r="153" spans="1:12" ht="64.5" x14ac:dyDescent="0.25">
      <c r="A153" s="89"/>
      <c r="B153" s="90" t="s">
        <v>12</v>
      </c>
      <c r="C153" s="45" t="s">
        <v>183</v>
      </c>
      <c r="D153" s="45">
        <v>600</v>
      </c>
      <c r="E153" s="46" t="s">
        <v>319</v>
      </c>
      <c r="F153" s="46" t="s">
        <v>317</v>
      </c>
      <c r="G153" s="49">
        <v>9184.9</v>
      </c>
      <c r="H153" s="49">
        <f>9555-1000</f>
        <v>8555</v>
      </c>
      <c r="I153" s="49">
        <f>9950-1500</f>
        <v>8450</v>
      </c>
      <c r="J153" s="153"/>
    </row>
    <row r="154" spans="1:12" ht="26.25" x14ac:dyDescent="0.25">
      <c r="A154" s="89"/>
      <c r="B154" s="91" t="s">
        <v>184</v>
      </c>
      <c r="C154" s="87" t="s">
        <v>185</v>
      </c>
      <c r="D154" s="87"/>
      <c r="E154" s="92"/>
      <c r="F154" s="92"/>
      <c r="G154" s="53">
        <f>G155</f>
        <v>22399</v>
      </c>
      <c r="H154" s="53">
        <f>H155</f>
        <v>20295</v>
      </c>
      <c r="I154" s="53">
        <f t="shared" ref="I154" si="44">I155</f>
        <v>23739.599999999999</v>
      </c>
      <c r="J154" s="152"/>
    </row>
    <row r="155" spans="1:12" ht="64.5" x14ac:dyDescent="0.25">
      <c r="A155" s="89"/>
      <c r="B155" s="90" t="s">
        <v>12</v>
      </c>
      <c r="C155" s="45" t="s">
        <v>186</v>
      </c>
      <c r="D155" s="45">
        <v>600</v>
      </c>
      <c r="E155" s="46" t="s">
        <v>319</v>
      </c>
      <c r="F155" s="46" t="s">
        <v>317</v>
      </c>
      <c r="G155" s="49">
        <v>22399</v>
      </c>
      <c r="H155" s="49">
        <f>23295-3000</f>
        <v>20295</v>
      </c>
      <c r="I155" s="222">
        <f>24220-480.4</f>
        <v>23739.599999999999</v>
      </c>
      <c r="J155" s="153"/>
    </row>
    <row r="156" spans="1:12" ht="39" x14ac:dyDescent="0.25">
      <c r="A156" s="89"/>
      <c r="B156" s="91" t="s">
        <v>187</v>
      </c>
      <c r="C156" s="87" t="s">
        <v>188</v>
      </c>
      <c r="D156" s="87"/>
      <c r="E156" s="92"/>
      <c r="F156" s="92"/>
      <c r="G156" s="53">
        <f>G157</f>
        <v>39325.9</v>
      </c>
      <c r="H156" s="53">
        <f>H157</f>
        <v>37713.4</v>
      </c>
      <c r="I156" s="53">
        <f t="shared" ref="I156" si="45">I157</f>
        <v>36734.199999999997</v>
      </c>
      <c r="J156" s="152"/>
    </row>
    <row r="157" spans="1:12" ht="64.5" x14ac:dyDescent="0.25">
      <c r="A157" s="89"/>
      <c r="B157" s="90" t="s">
        <v>12</v>
      </c>
      <c r="C157" s="45" t="s">
        <v>189</v>
      </c>
      <c r="D157" s="45">
        <v>600</v>
      </c>
      <c r="E157" s="46" t="s">
        <v>315</v>
      </c>
      <c r="F157" s="46" t="s">
        <v>318</v>
      </c>
      <c r="G157" s="49">
        <v>39325.9</v>
      </c>
      <c r="H157" s="49">
        <f>44713.4-7000</f>
        <v>37713.4</v>
      </c>
      <c r="I157" s="222">
        <f>46734.2-10000</f>
        <v>36734.199999999997</v>
      </c>
      <c r="J157" s="153"/>
    </row>
    <row r="158" spans="1:12" x14ac:dyDescent="0.25">
      <c r="A158" s="93"/>
      <c r="B158" s="94" t="s">
        <v>353</v>
      </c>
      <c r="C158" s="95" t="s">
        <v>355</v>
      </c>
      <c r="D158" s="95"/>
      <c r="E158" s="86"/>
      <c r="F158" s="86"/>
      <c r="G158" s="58">
        <f>G161+G162+G159+G160</f>
        <v>332.8</v>
      </c>
      <c r="H158" s="58">
        <f t="shared" ref="H158:I158" si="46">H161+H162+H159+H160</f>
        <v>5442.7</v>
      </c>
      <c r="I158" s="58">
        <f t="shared" si="46"/>
        <v>332.8</v>
      </c>
      <c r="J158" s="152"/>
    </row>
    <row r="159" spans="1:12" s="131" customFormat="1" ht="51.75" x14ac:dyDescent="0.25">
      <c r="A159" s="140"/>
      <c r="B159" s="141" t="s">
        <v>354</v>
      </c>
      <c r="C159" s="142" t="s">
        <v>356</v>
      </c>
      <c r="D159" s="142">
        <v>600</v>
      </c>
      <c r="E159" s="143" t="s">
        <v>315</v>
      </c>
      <c r="F159" s="178" t="s">
        <v>318</v>
      </c>
      <c r="G159" s="179">
        <v>0</v>
      </c>
      <c r="H159" s="180">
        <v>5102</v>
      </c>
      <c r="I159" s="179">
        <v>0</v>
      </c>
      <c r="J159" s="181" t="s">
        <v>473</v>
      </c>
      <c r="K159" s="130"/>
      <c r="L159" s="130"/>
    </row>
    <row r="160" spans="1:12" ht="58.5" customHeight="1" x14ac:dyDescent="0.25">
      <c r="A160" s="93"/>
      <c r="B160" s="41" t="s">
        <v>408</v>
      </c>
      <c r="C160" s="42" t="s">
        <v>356</v>
      </c>
      <c r="D160" s="42">
        <v>600</v>
      </c>
      <c r="E160" s="43" t="s">
        <v>315</v>
      </c>
      <c r="F160" s="98" t="s">
        <v>318</v>
      </c>
      <c r="G160" s="59">
        <v>0</v>
      </c>
      <c r="H160" s="60">
        <v>7.9</v>
      </c>
      <c r="I160" s="59">
        <v>0</v>
      </c>
    </row>
    <row r="161" spans="1:12" s="131" customFormat="1" ht="58.5" customHeight="1" x14ac:dyDescent="0.25">
      <c r="A161" s="156"/>
      <c r="B161" s="141" t="s">
        <v>354</v>
      </c>
      <c r="C161" s="142" t="s">
        <v>356</v>
      </c>
      <c r="D161" s="142">
        <v>600</v>
      </c>
      <c r="E161" s="143" t="s">
        <v>319</v>
      </c>
      <c r="F161" s="143" t="s">
        <v>317</v>
      </c>
      <c r="G161" s="182">
        <v>332.3</v>
      </c>
      <c r="H161" s="160">
        <v>332.3</v>
      </c>
      <c r="I161" s="182">
        <v>332.3</v>
      </c>
      <c r="J161" s="149" t="s">
        <v>474</v>
      </c>
      <c r="K161" s="130"/>
      <c r="L161" s="130"/>
    </row>
    <row r="162" spans="1:12" ht="54" customHeight="1" x14ac:dyDescent="0.25">
      <c r="A162" s="88"/>
      <c r="B162" s="41" t="s">
        <v>408</v>
      </c>
      <c r="C162" s="42" t="s">
        <v>356</v>
      </c>
      <c r="D162" s="42">
        <v>600</v>
      </c>
      <c r="E162" s="43" t="s">
        <v>319</v>
      </c>
      <c r="F162" s="43" t="s">
        <v>317</v>
      </c>
      <c r="G162" s="55">
        <v>0.5</v>
      </c>
      <c r="H162" s="54">
        <v>0.5</v>
      </c>
      <c r="I162" s="55">
        <v>0.5</v>
      </c>
      <c r="J162" s="153"/>
    </row>
    <row r="163" spans="1:12" ht="39" x14ac:dyDescent="0.25">
      <c r="A163" s="89"/>
      <c r="B163" s="91" t="s">
        <v>190</v>
      </c>
      <c r="C163" s="87" t="s">
        <v>191</v>
      </c>
      <c r="D163" s="87"/>
      <c r="E163" s="92"/>
      <c r="F163" s="92"/>
      <c r="G163" s="53">
        <f>G164+G165</f>
        <v>45821.3</v>
      </c>
      <c r="H163" s="53">
        <f t="shared" ref="H163:I163" si="47">H164+H165</f>
        <v>44153</v>
      </c>
      <c r="I163" s="53">
        <f t="shared" si="47"/>
        <v>45060</v>
      </c>
      <c r="J163" s="152"/>
    </row>
    <row r="164" spans="1:12" ht="26.25" x14ac:dyDescent="0.25">
      <c r="A164" s="89"/>
      <c r="B164" s="90" t="s">
        <v>192</v>
      </c>
      <c r="C164" s="45" t="s">
        <v>193</v>
      </c>
      <c r="D164" s="45">
        <v>200</v>
      </c>
      <c r="E164" s="46" t="s">
        <v>319</v>
      </c>
      <c r="F164" s="46" t="s">
        <v>317</v>
      </c>
      <c r="G164" s="49">
        <v>508</v>
      </c>
      <c r="H164" s="49">
        <v>528</v>
      </c>
      <c r="I164" s="49">
        <v>550</v>
      </c>
      <c r="J164" s="153"/>
    </row>
    <row r="165" spans="1:12" ht="64.5" x14ac:dyDescent="0.25">
      <c r="A165" s="89"/>
      <c r="B165" s="90" t="s">
        <v>12</v>
      </c>
      <c r="C165" s="45" t="s">
        <v>194</v>
      </c>
      <c r="D165" s="45">
        <v>600</v>
      </c>
      <c r="E165" s="46" t="s">
        <v>319</v>
      </c>
      <c r="F165" s="46" t="s">
        <v>317</v>
      </c>
      <c r="G165" s="49">
        <v>45313.3</v>
      </c>
      <c r="H165" s="49">
        <f>47125-3500</f>
        <v>43625</v>
      </c>
      <c r="I165" s="222">
        <f>46010-1500</f>
        <v>44510</v>
      </c>
      <c r="J165" s="153"/>
    </row>
    <row r="166" spans="1:12" ht="26.25" x14ac:dyDescent="0.25">
      <c r="A166" s="89"/>
      <c r="B166" s="91" t="s">
        <v>195</v>
      </c>
      <c r="C166" s="87" t="s">
        <v>196</v>
      </c>
      <c r="D166" s="87"/>
      <c r="E166" s="92"/>
      <c r="F166" s="92"/>
      <c r="G166" s="53">
        <f>G167</f>
        <v>195</v>
      </c>
      <c r="H166" s="53">
        <f t="shared" ref="H166:I166" si="48">H167</f>
        <v>160</v>
      </c>
      <c r="I166" s="53">
        <f t="shared" si="48"/>
        <v>240</v>
      </c>
      <c r="J166" s="152"/>
    </row>
    <row r="167" spans="1:12" ht="26.25" x14ac:dyDescent="0.25">
      <c r="A167" s="89"/>
      <c r="B167" s="90" t="s">
        <v>197</v>
      </c>
      <c r="C167" s="45" t="s">
        <v>198</v>
      </c>
      <c r="D167" s="45">
        <v>200</v>
      </c>
      <c r="E167" s="46" t="s">
        <v>320</v>
      </c>
      <c r="F167" s="46">
        <v>12</v>
      </c>
      <c r="G167" s="49">
        <v>195</v>
      </c>
      <c r="H167" s="49">
        <v>160</v>
      </c>
      <c r="I167" s="49">
        <v>240</v>
      </c>
      <c r="J167" s="153"/>
    </row>
    <row r="168" spans="1:12" ht="26.25" x14ac:dyDescent="0.25">
      <c r="A168" s="89"/>
      <c r="B168" s="91" t="s">
        <v>199</v>
      </c>
      <c r="C168" s="87" t="s">
        <v>200</v>
      </c>
      <c r="D168" s="87"/>
      <c r="E168" s="92"/>
      <c r="F168" s="92"/>
      <c r="G168" s="53">
        <f>G169+G173+G174+G175+G171+G172+G170</f>
        <v>18917.699999999997</v>
      </c>
      <c r="H168" s="53">
        <f t="shared" ref="H168:I168" si="49">H169+H173+H174+H175+H171+H172+H170</f>
        <v>48525.7</v>
      </c>
      <c r="I168" s="53">
        <f t="shared" si="49"/>
        <v>3167.1</v>
      </c>
      <c r="J168" s="152"/>
    </row>
    <row r="169" spans="1:12" s="40" customFormat="1" ht="63.75" customHeight="1" x14ac:dyDescent="0.25">
      <c r="A169" s="68"/>
      <c r="B169" s="69" t="s">
        <v>201</v>
      </c>
      <c r="C169" s="1" t="s">
        <v>202</v>
      </c>
      <c r="D169" s="1">
        <v>200</v>
      </c>
      <c r="E169" s="70" t="s">
        <v>319</v>
      </c>
      <c r="F169" s="70" t="s">
        <v>317</v>
      </c>
      <c r="G169" s="3">
        <v>1885.8</v>
      </c>
      <c r="H169" s="3">
        <v>1389</v>
      </c>
      <c r="I169" s="3">
        <v>1421.7</v>
      </c>
      <c r="J169" s="154"/>
      <c r="K169" s="71"/>
      <c r="L169" s="71"/>
    </row>
    <row r="170" spans="1:12" ht="75.75" customHeight="1" x14ac:dyDescent="0.25">
      <c r="A170" s="88"/>
      <c r="B170" s="90" t="s">
        <v>437</v>
      </c>
      <c r="C170" s="45" t="s">
        <v>202</v>
      </c>
      <c r="D170" s="45">
        <v>200</v>
      </c>
      <c r="E170" s="46" t="s">
        <v>319</v>
      </c>
      <c r="F170" s="46" t="s">
        <v>317</v>
      </c>
      <c r="G170" s="54">
        <v>2.9</v>
      </c>
      <c r="H170" s="54">
        <v>2.1</v>
      </c>
      <c r="I170" s="54">
        <v>2.2000000000000002</v>
      </c>
      <c r="J170" s="153"/>
    </row>
    <row r="171" spans="1:12" s="131" customFormat="1" ht="63.75" customHeight="1" x14ac:dyDescent="0.25">
      <c r="A171" s="156"/>
      <c r="B171" s="157" t="s">
        <v>433</v>
      </c>
      <c r="C171" s="127" t="s">
        <v>432</v>
      </c>
      <c r="D171" s="127">
        <v>200</v>
      </c>
      <c r="E171" s="128" t="s">
        <v>319</v>
      </c>
      <c r="F171" s="128" t="s">
        <v>317</v>
      </c>
      <c r="G171" s="160">
        <v>3000</v>
      </c>
      <c r="H171" s="160">
        <v>3500</v>
      </c>
      <c r="I171" s="160">
        <v>0</v>
      </c>
      <c r="J171" s="149" t="s">
        <v>484</v>
      </c>
      <c r="K171" s="130"/>
      <c r="L171" s="130"/>
    </row>
    <row r="172" spans="1:12" ht="63.75" customHeight="1" x14ac:dyDescent="0.25">
      <c r="A172" s="88"/>
      <c r="B172" s="85" t="s">
        <v>434</v>
      </c>
      <c r="C172" s="45" t="s">
        <v>432</v>
      </c>
      <c r="D172" s="45">
        <v>200</v>
      </c>
      <c r="E172" s="46" t="s">
        <v>319</v>
      </c>
      <c r="F172" s="46" t="s">
        <v>317</v>
      </c>
      <c r="G172" s="54">
        <v>4.5999999999999996</v>
      </c>
      <c r="H172" s="54">
        <v>5.4</v>
      </c>
      <c r="I172" s="54">
        <v>0</v>
      </c>
      <c r="J172" s="153"/>
    </row>
    <row r="173" spans="1:12" s="131" customFormat="1" ht="66" customHeight="1" x14ac:dyDescent="0.25">
      <c r="A173" s="125"/>
      <c r="B173" s="126" t="s">
        <v>203</v>
      </c>
      <c r="C173" s="127" t="s">
        <v>324</v>
      </c>
      <c r="D173" s="127">
        <v>200</v>
      </c>
      <c r="E173" s="128" t="s">
        <v>319</v>
      </c>
      <c r="F173" s="128" t="s">
        <v>317</v>
      </c>
      <c r="G173" s="129">
        <v>12740</v>
      </c>
      <c r="H173" s="129">
        <v>38658</v>
      </c>
      <c r="I173" s="129">
        <v>0</v>
      </c>
      <c r="J173" s="149"/>
      <c r="K173" s="130"/>
      <c r="L173" s="130"/>
    </row>
    <row r="174" spans="1:12" ht="65.25" customHeight="1" x14ac:dyDescent="0.25">
      <c r="A174" s="89"/>
      <c r="B174" s="44" t="s">
        <v>435</v>
      </c>
      <c r="C174" s="45" t="s">
        <v>324</v>
      </c>
      <c r="D174" s="45">
        <v>200</v>
      </c>
      <c r="E174" s="46" t="s">
        <v>319</v>
      </c>
      <c r="F174" s="46" t="s">
        <v>317</v>
      </c>
      <c r="G174" s="61">
        <f>337.7+99+141.7</f>
        <v>578.4</v>
      </c>
      <c r="H174" s="61">
        <f>2651.6+1613.6</f>
        <v>4265.2</v>
      </c>
      <c r="I174" s="61">
        <f>445.5+591.7</f>
        <v>1037.2</v>
      </c>
      <c r="J174" s="153"/>
    </row>
    <row r="175" spans="1:12" ht="78" customHeight="1" x14ac:dyDescent="0.25">
      <c r="A175" s="93"/>
      <c r="B175" s="99" t="s">
        <v>337</v>
      </c>
      <c r="C175" s="42" t="s">
        <v>204</v>
      </c>
      <c r="D175" s="42">
        <v>600</v>
      </c>
      <c r="E175" s="43" t="s">
        <v>319</v>
      </c>
      <c r="F175" s="43" t="s">
        <v>317</v>
      </c>
      <c r="G175" s="62">
        <v>706</v>
      </c>
      <c r="H175" s="62">
        <v>706</v>
      </c>
      <c r="I175" s="62">
        <v>706</v>
      </c>
      <c r="J175" s="153"/>
      <c r="K175" s="4" t="s">
        <v>436</v>
      </c>
    </row>
    <row r="176" spans="1:12" ht="26.25" x14ac:dyDescent="0.25">
      <c r="A176" s="96" t="s">
        <v>205</v>
      </c>
      <c r="B176" s="91" t="s">
        <v>206</v>
      </c>
      <c r="C176" s="87" t="s">
        <v>207</v>
      </c>
      <c r="D176" s="87"/>
      <c r="E176" s="92"/>
      <c r="F176" s="92"/>
      <c r="G176" s="53">
        <f>G177+G179+G181+G187</f>
        <v>891128.10000000009</v>
      </c>
      <c r="H176" s="53">
        <f>H177+H179+H181+H187</f>
        <v>127234.90000000001</v>
      </c>
      <c r="I176" s="53">
        <f>I177+I179+I181+I187</f>
        <v>5425.1</v>
      </c>
      <c r="J176" s="152"/>
    </row>
    <row r="177" spans="1:14" ht="26.25" x14ac:dyDescent="0.25">
      <c r="A177" s="89"/>
      <c r="B177" s="91" t="s">
        <v>208</v>
      </c>
      <c r="C177" s="87" t="s">
        <v>209</v>
      </c>
      <c r="D177" s="87"/>
      <c r="E177" s="92"/>
      <c r="F177" s="92"/>
      <c r="G177" s="53">
        <f>G178</f>
        <v>1435</v>
      </c>
      <c r="H177" s="53">
        <f t="shared" ref="H177:I177" si="50">H178</f>
        <v>1135</v>
      </c>
      <c r="I177" s="53">
        <f t="shared" si="50"/>
        <v>1435</v>
      </c>
      <c r="J177" s="152"/>
      <c r="K177" s="38">
        <f>G182+G183+G184+G185+G186+G188+G189+G190+G191+G192</f>
        <v>888533.10000000009</v>
      </c>
    </row>
    <row r="178" spans="1:14" ht="38.25" customHeight="1" x14ac:dyDescent="0.25">
      <c r="A178" s="89"/>
      <c r="B178" s="90" t="s">
        <v>210</v>
      </c>
      <c r="C178" s="45" t="s">
        <v>211</v>
      </c>
      <c r="D178" s="45">
        <v>600</v>
      </c>
      <c r="E178" s="46" t="s">
        <v>315</v>
      </c>
      <c r="F178" s="46" t="s">
        <v>318</v>
      </c>
      <c r="G178" s="49">
        <v>1435</v>
      </c>
      <c r="H178" s="49">
        <f>1435-300</f>
        <v>1135</v>
      </c>
      <c r="I178" s="49">
        <v>1435</v>
      </c>
      <c r="J178" s="153"/>
    </row>
    <row r="179" spans="1:14" ht="26.25" x14ac:dyDescent="0.25">
      <c r="A179" s="89"/>
      <c r="B179" s="91" t="s">
        <v>212</v>
      </c>
      <c r="C179" s="87" t="s">
        <v>213</v>
      </c>
      <c r="D179" s="87"/>
      <c r="E179" s="92"/>
      <c r="F179" s="92"/>
      <c r="G179" s="53">
        <f>G180</f>
        <v>1160</v>
      </c>
      <c r="H179" s="53">
        <f t="shared" ref="H179:I179" si="51">H180</f>
        <v>1160</v>
      </c>
      <c r="I179" s="53">
        <f t="shared" si="51"/>
        <v>1160</v>
      </c>
      <c r="J179" s="152"/>
    </row>
    <row r="180" spans="1:14" ht="39" customHeight="1" x14ac:dyDescent="0.25">
      <c r="A180" s="89"/>
      <c r="B180" s="90" t="s">
        <v>210</v>
      </c>
      <c r="C180" s="45" t="s">
        <v>214</v>
      </c>
      <c r="D180" s="45">
        <v>600</v>
      </c>
      <c r="E180" s="46" t="s">
        <v>315</v>
      </c>
      <c r="F180" s="46" t="s">
        <v>318</v>
      </c>
      <c r="G180" s="49">
        <v>1160</v>
      </c>
      <c r="H180" s="49">
        <f>1160</f>
        <v>1160</v>
      </c>
      <c r="I180" s="49">
        <v>1160</v>
      </c>
      <c r="J180" s="153"/>
    </row>
    <row r="181" spans="1:14" ht="39" x14ac:dyDescent="0.25">
      <c r="A181" s="89"/>
      <c r="B181" s="91" t="s">
        <v>215</v>
      </c>
      <c r="C181" s="87" t="s">
        <v>216</v>
      </c>
      <c r="D181" s="87"/>
      <c r="E181" s="92"/>
      <c r="F181" s="92"/>
      <c r="G181" s="53">
        <f>G183+G185+G186+G182+G184</f>
        <v>221928.3</v>
      </c>
      <c r="H181" s="53">
        <f t="shared" ref="H181:I181" si="52">H183+H185+H186+H182+H184</f>
        <v>123790.3</v>
      </c>
      <c r="I181" s="53">
        <f t="shared" si="52"/>
        <v>2830.1</v>
      </c>
      <c r="J181" s="152"/>
    </row>
    <row r="182" spans="1:14" ht="82.5" customHeight="1" x14ac:dyDescent="0.25">
      <c r="A182" s="93"/>
      <c r="B182" s="41" t="s">
        <v>373</v>
      </c>
      <c r="C182" s="42" t="s">
        <v>217</v>
      </c>
      <c r="D182" s="42">
        <v>400</v>
      </c>
      <c r="E182" s="43" t="s">
        <v>333</v>
      </c>
      <c r="F182" s="43" t="s">
        <v>323</v>
      </c>
      <c r="G182" s="55">
        <v>91.1</v>
      </c>
      <c r="H182" s="55">
        <v>0</v>
      </c>
      <c r="I182" s="55">
        <v>0</v>
      </c>
      <c r="J182" s="153"/>
      <c r="K182" s="4" t="s">
        <v>438</v>
      </c>
    </row>
    <row r="183" spans="1:14" s="189" customFormat="1" ht="135" x14ac:dyDescent="0.25">
      <c r="A183" s="183"/>
      <c r="B183" s="184" t="s">
        <v>357</v>
      </c>
      <c r="C183" s="185" t="s">
        <v>442</v>
      </c>
      <c r="D183" s="185">
        <v>600</v>
      </c>
      <c r="E183" s="186">
        <v>11</v>
      </c>
      <c r="F183" s="186" t="s">
        <v>321</v>
      </c>
      <c r="G183" s="187">
        <v>1599</v>
      </c>
      <c r="H183" s="187">
        <v>2799</v>
      </c>
      <c r="I183" s="187">
        <v>2799</v>
      </c>
      <c r="J183" s="190" t="s">
        <v>440</v>
      </c>
      <c r="K183" s="188"/>
      <c r="L183" s="188"/>
    </row>
    <row r="184" spans="1:14" ht="105" customHeight="1" x14ac:dyDescent="0.25">
      <c r="A184" s="88"/>
      <c r="B184" s="90" t="s">
        <v>441</v>
      </c>
      <c r="C184" s="45" t="s">
        <v>442</v>
      </c>
      <c r="D184" s="45">
        <v>600</v>
      </c>
      <c r="E184" s="46">
        <v>11</v>
      </c>
      <c r="F184" s="46" t="s">
        <v>321</v>
      </c>
      <c r="G184" s="54">
        <v>17.8</v>
      </c>
      <c r="H184" s="54">
        <v>31.1</v>
      </c>
      <c r="I184" s="54">
        <v>31.1</v>
      </c>
      <c r="J184" s="153"/>
    </row>
    <row r="185" spans="1:14" s="131" customFormat="1" ht="82.5" customHeight="1" x14ac:dyDescent="0.25">
      <c r="A185" s="125"/>
      <c r="B185" s="132" t="s">
        <v>218</v>
      </c>
      <c r="C185" s="127" t="s">
        <v>219</v>
      </c>
      <c r="D185" s="127">
        <v>400</v>
      </c>
      <c r="E185" s="128">
        <v>11</v>
      </c>
      <c r="F185" s="128" t="s">
        <v>323</v>
      </c>
      <c r="G185" s="124">
        <v>219780</v>
      </c>
      <c r="H185" s="124">
        <v>120656.3</v>
      </c>
      <c r="I185" s="124">
        <v>0</v>
      </c>
      <c r="J185" s="149" t="s">
        <v>466</v>
      </c>
      <c r="K185" s="130"/>
      <c r="L185" s="130"/>
    </row>
    <row r="186" spans="1:14" ht="52.5" customHeight="1" x14ac:dyDescent="0.25">
      <c r="A186" s="93"/>
      <c r="B186" s="41" t="s">
        <v>358</v>
      </c>
      <c r="C186" s="42" t="s">
        <v>219</v>
      </c>
      <c r="D186" s="42">
        <v>400</v>
      </c>
      <c r="E186" s="43" t="s">
        <v>333</v>
      </c>
      <c r="F186" s="43" t="s">
        <v>323</v>
      </c>
      <c r="G186" s="55">
        <f>205.5+234.9</f>
        <v>440.4</v>
      </c>
      <c r="H186" s="55">
        <v>303.89999999999998</v>
      </c>
      <c r="I186" s="55">
        <v>0</v>
      </c>
      <c r="J186" s="153"/>
    </row>
    <row r="187" spans="1:14" s="163" customFormat="1" x14ac:dyDescent="0.25">
      <c r="A187" s="164"/>
      <c r="B187" s="165" t="s">
        <v>220</v>
      </c>
      <c r="C187" s="166" t="s">
        <v>221</v>
      </c>
      <c r="D187" s="166"/>
      <c r="E187" s="167"/>
      <c r="F187" s="167"/>
      <c r="G187" s="168">
        <f>G188+G189+G190+G191+G192</f>
        <v>666604.80000000005</v>
      </c>
      <c r="H187" s="168">
        <f t="shared" ref="H187:I187" si="53">H188+H189+H190+H191+H192</f>
        <v>1149.5999999999999</v>
      </c>
      <c r="I187" s="168">
        <f t="shared" si="53"/>
        <v>0</v>
      </c>
      <c r="J187" s="169"/>
      <c r="K187" s="162"/>
      <c r="L187" s="162"/>
    </row>
    <row r="188" spans="1:14" s="131" customFormat="1" ht="79.5" customHeight="1" x14ac:dyDescent="0.25">
      <c r="A188" s="125"/>
      <c r="B188" s="170" t="s">
        <v>381</v>
      </c>
      <c r="C188" s="171" t="s">
        <v>222</v>
      </c>
      <c r="D188" s="127">
        <v>400</v>
      </c>
      <c r="E188" s="128">
        <v>11</v>
      </c>
      <c r="F188" s="128" t="s">
        <v>323</v>
      </c>
      <c r="G188" s="124">
        <v>401222.5</v>
      </c>
      <c r="H188" s="124">
        <v>0</v>
      </c>
      <c r="I188" s="124">
        <v>0</v>
      </c>
      <c r="J188" s="149" t="s">
        <v>467</v>
      </c>
      <c r="K188" s="130" t="s">
        <v>438</v>
      </c>
      <c r="L188" s="130"/>
    </row>
    <row r="189" spans="1:14" s="131" customFormat="1" ht="96.75" customHeight="1" x14ac:dyDescent="0.25">
      <c r="A189" s="172"/>
      <c r="B189" s="170" t="s">
        <v>439</v>
      </c>
      <c r="C189" s="127" t="s">
        <v>380</v>
      </c>
      <c r="D189" s="171" t="s">
        <v>331</v>
      </c>
      <c r="E189" s="173" t="s">
        <v>333</v>
      </c>
      <c r="F189" s="173" t="s">
        <v>323</v>
      </c>
      <c r="G189" s="174">
        <v>264851.5</v>
      </c>
      <c r="H189" s="174">
        <v>0</v>
      </c>
      <c r="I189" s="174">
        <v>0</v>
      </c>
      <c r="J189" s="149" t="s">
        <v>468</v>
      </c>
      <c r="K189" s="130"/>
      <c r="L189" s="130"/>
      <c r="N189" s="175"/>
    </row>
    <row r="190" spans="1:14" ht="87.75" customHeight="1" x14ac:dyDescent="0.25">
      <c r="A190" s="88"/>
      <c r="B190" s="100" t="s">
        <v>439</v>
      </c>
      <c r="C190" s="45" t="s">
        <v>380</v>
      </c>
      <c r="D190" s="101" t="s">
        <v>331</v>
      </c>
      <c r="E190" s="103" t="s">
        <v>333</v>
      </c>
      <c r="F190" s="103" t="s">
        <v>323</v>
      </c>
      <c r="G190" s="54">
        <v>530.79999999999995</v>
      </c>
      <c r="H190" s="54">
        <v>0</v>
      </c>
      <c r="I190" s="54">
        <v>0</v>
      </c>
      <c r="J190" s="153"/>
      <c r="N190" s="104"/>
    </row>
    <row r="191" spans="1:14" s="189" customFormat="1" ht="96.75" customHeight="1" x14ac:dyDescent="0.25">
      <c r="A191" s="191"/>
      <c r="B191" s="192" t="s">
        <v>444</v>
      </c>
      <c r="C191" s="193" t="s">
        <v>443</v>
      </c>
      <c r="D191" s="194">
        <v>400</v>
      </c>
      <c r="E191" s="195" t="s">
        <v>333</v>
      </c>
      <c r="F191" s="195" t="s">
        <v>321</v>
      </c>
      <c r="G191" s="196">
        <v>0</v>
      </c>
      <c r="H191" s="196">
        <v>1137</v>
      </c>
      <c r="I191" s="196">
        <v>0</v>
      </c>
      <c r="J191" s="197" t="s">
        <v>475</v>
      </c>
      <c r="K191" s="198"/>
      <c r="L191" s="198"/>
      <c r="N191" s="199"/>
    </row>
    <row r="192" spans="1:14" ht="96.75" customHeight="1" x14ac:dyDescent="0.25">
      <c r="A192" s="88"/>
      <c r="B192" s="85" t="s">
        <v>445</v>
      </c>
      <c r="C192" s="45" t="s">
        <v>443</v>
      </c>
      <c r="D192" s="72">
        <v>400</v>
      </c>
      <c r="E192" s="73" t="s">
        <v>333</v>
      </c>
      <c r="F192" s="73" t="s">
        <v>321</v>
      </c>
      <c r="G192" s="54">
        <v>0</v>
      </c>
      <c r="H192" s="54">
        <v>12.6</v>
      </c>
      <c r="I192" s="54">
        <v>0</v>
      </c>
      <c r="J192" s="153"/>
      <c r="N192" s="104"/>
    </row>
    <row r="193" spans="1:14" ht="26.25" x14ac:dyDescent="0.25">
      <c r="A193" s="96" t="s">
        <v>223</v>
      </c>
      <c r="B193" s="91" t="s">
        <v>224</v>
      </c>
      <c r="C193" s="87" t="s">
        <v>225</v>
      </c>
      <c r="D193" s="87"/>
      <c r="E193" s="92"/>
      <c r="F193" s="92"/>
      <c r="G193" s="53">
        <f>G194+G196+G198</f>
        <v>3076</v>
      </c>
      <c r="H193" s="53">
        <f>H194+H196+H198</f>
        <v>3226</v>
      </c>
      <c r="I193" s="53">
        <f>I194+I196+I198</f>
        <v>3356</v>
      </c>
      <c r="J193" s="152"/>
      <c r="N193" s="105"/>
    </row>
    <row r="194" spans="1:14" ht="26.25" x14ac:dyDescent="0.25">
      <c r="A194" s="89"/>
      <c r="B194" s="91" t="s">
        <v>226</v>
      </c>
      <c r="C194" s="87" t="s">
        <v>227</v>
      </c>
      <c r="D194" s="87"/>
      <c r="E194" s="92"/>
      <c r="F194" s="92"/>
      <c r="G194" s="53">
        <f>G195</f>
        <v>500</v>
      </c>
      <c r="H194" s="53">
        <f t="shared" ref="H194:I194" si="54">H195</f>
        <v>500</v>
      </c>
      <c r="I194" s="53">
        <f t="shared" si="54"/>
        <v>500</v>
      </c>
      <c r="J194" s="152"/>
    </row>
    <row r="195" spans="1:14" ht="40.5" customHeight="1" x14ac:dyDescent="0.25">
      <c r="A195" s="89"/>
      <c r="B195" s="90" t="s">
        <v>228</v>
      </c>
      <c r="C195" s="106" t="s">
        <v>229</v>
      </c>
      <c r="D195" s="45">
        <v>200</v>
      </c>
      <c r="E195" s="46" t="s">
        <v>320</v>
      </c>
      <c r="F195" s="46">
        <v>12</v>
      </c>
      <c r="G195" s="49">
        <v>500</v>
      </c>
      <c r="H195" s="49">
        <v>500</v>
      </c>
      <c r="I195" s="49">
        <v>500</v>
      </c>
      <c r="J195" s="153"/>
    </row>
    <row r="196" spans="1:14" ht="41.25" customHeight="1" x14ac:dyDescent="0.25">
      <c r="A196" s="89"/>
      <c r="B196" s="91" t="s">
        <v>230</v>
      </c>
      <c r="C196" s="87" t="s">
        <v>231</v>
      </c>
      <c r="D196" s="87"/>
      <c r="E196" s="92"/>
      <c r="F196" s="92"/>
      <c r="G196" s="53">
        <f>G197</f>
        <v>66</v>
      </c>
      <c r="H196" s="53">
        <f t="shared" ref="H196:I196" si="55">H197</f>
        <v>66</v>
      </c>
      <c r="I196" s="53">
        <f t="shared" si="55"/>
        <v>66</v>
      </c>
      <c r="J196" s="152"/>
    </row>
    <row r="197" spans="1:14" ht="51.75" x14ac:dyDescent="0.25">
      <c r="A197" s="89"/>
      <c r="B197" s="90" t="s">
        <v>232</v>
      </c>
      <c r="C197" s="45" t="s">
        <v>233</v>
      </c>
      <c r="D197" s="45">
        <v>200</v>
      </c>
      <c r="E197" s="46" t="s">
        <v>320</v>
      </c>
      <c r="F197" s="46">
        <v>12</v>
      </c>
      <c r="G197" s="49">
        <v>66</v>
      </c>
      <c r="H197" s="49">
        <v>66</v>
      </c>
      <c r="I197" s="49">
        <v>66</v>
      </c>
      <c r="J197" s="153"/>
    </row>
    <row r="198" spans="1:14" ht="38.25" customHeight="1" x14ac:dyDescent="0.25">
      <c r="A198" s="102"/>
      <c r="B198" s="107" t="s">
        <v>447</v>
      </c>
      <c r="C198" s="108" t="s">
        <v>231</v>
      </c>
      <c r="D198" s="108"/>
      <c r="E198" s="109"/>
      <c r="F198" s="109"/>
      <c r="G198" s="64">
        <f>G199</f>
        <v>2510</v>
      </c>
      <c r="H198" s="64">
        <f t="shared" ref="H198:I198" si="56">H199</f>
        <v>2660</v>
      </c>
      <c r="I198" s="64">
        <f t="shared" si="56"/>
        <v>2790</v>
      </c>
      <c r="J198" s="152"/>
    </row>
    <row r="199" spans="1:14" ht="42.75" customHeight="1" x14ac:dyDescent="0.25">
      <c r="A199" s="102"/>
      <c r="B199" s="100"/>
      <c r="C199" s="101" t="s">
        <v>383</v>
      </c>
      <c r="D199" s="101" t="s">
        <v>382</v>
      </c>
      <c r="E199" s="103" t="s">
        <v>320</v>
      </c>
      <c r="F199" s="103" t="s">
        <v>360</v>
      </c>
      <c r="G199" s="63">
        <v>2510</v>
      </c>
      <c r="H199" s="63">
        <v>2660</v>
      </c>
      <c r="I199" s="63">
        <v>2790</v>
      </c>
      <c r="J199" s="153"/>
    </row>
    <row r="200" spans="1:14" ht="26.25" x14ac:dyDescent="0.25">
      <c r="A200" s="96" t="s">
        <v>234</v>
      </c>
      <c r="B200" s="91" t="s">
        <v>235</v>
      </c>
      <c r="C200" s="87" t="s">
        <v>236</v>
      </c>
      <c r="D200" s="87"/>
      <c r="E200" s="92"/>
      <c r="F200" s="92"/>
      <c r="G200" s="53">
        <f>G201+G203+G207</f>
        <v>53809.8</v>
      </c>
      <c r="H200" s="53">
        <f>H201+H203+H207</f>
        <v>62914.100000000006</v>
      </c>
      <c r="I200" s="53">
        <f>I201+I203+I207</f>
        <v>63771.200000000004</v>
      </c>
      <c r="J200" s="152"/>
    </row>
    <row r="201" spans="1:14" ht="26.25" x14ac:dyDescent="0.25">
      <c r="A201" s="89"/>
      <c r="B201" s="91" t="s">
        <v>237</v>
      </c>
      <c r="C201" s="87" t="s">
        <v>238</v>
      </c>
      <c r="D201" s="87"/>
      <c r="E201" s="92"/>
      <c r="F201" s="92"/>
      <c r="G201" s="53">
        <f>G202</f>
        <v>2000</v>
      </c>
      <c r="H201" s="53">
        <f t="shared" ref="H201:I201" si="57">H202</f>
        <v>2500</v>
      </c>
      <c r="I201" s="53">
        <f t="shared" si="57"/>
        <v>2500</v>
      </c>
      <c r="J201" s="152"/>
    </row>
    <row r="202" spans="1:14" ht="39" x14ac:dyDescent="0.25">
      <c r="A202" s="89"/>
      <c r="B202" s="90" t="s">
        <v>239</v>
      </c>
      <c r="C202" s="45" t="s">
        <v>240</v>
      </c>
      <c r="D202" s="45">
        <v>200</v>
      </c>
      <c r="E202" s="46" t="s">
        <v>320</v>
      </c>
      <c r="F202" s="46" t="s">
        <v>316</v>
      </c>
      <c r="G202" s="49">
        <v>2000</v>
      </c>
      <c r="H202" s="49">
        <v>2500</v>
      </c>
      <c r="I202" s="49">
        <v>2500</v>
      </c>
      <c r="J202" s="153"/>
      <c r="L202" s="4" t="s">
        <v>452</v>
      </c>
    </row>
    <row r="203" spans="1:14" ht="26.25" x14ac:dyDescent="0.25">
      <c r="A203" s="89"/>
      <c r="B203" s="91" t="s">
        <v>241</v>
      </c>
      <c r="C203" s="87" t="s">
        <v>242</v>
      </c>
      <c r="D203" s="87"/>
      <c r="E203" s="92"/>
      <c r="F203" s="92"/>
      <c r="G203" s="53">
        <f>G204+G206+G205</f>
        <v>51159.8</v>
      </c>
      <c r="H203" s="53">
        <f t="shared" ref="H203:I203" si="58">H204+H206+H205</f>
        <v>59864.100000000006</v>
      </c>
      <c r="I203" s="53">
        <f t="shared" si="58"/>
        <v>60721.200000000004</v>
      </c>
      <c r="J203" s="152"/>
      <c r="L203" s="4">
        <f>15818.1+90</f>
        <v>15908.1</v>
      </c>
      <c r="M203">
        <f>16675.2+90</f>
        <v>16765.2</v>
      </c>
    </row>
    <row r="204" spans="1:14" ht="26.25" x14ac:dyDescent="0.25">
      <c r="A204" s="89"/>
      <c r="B204" s="90" t="s">
        <v>243</v>
      </c>
      <c r="C204" s="45" t="s">
        <v>244</v>
      </c>
      <c r="D204" s="45">
        <v>200</v>
      </c>
      <c r="E204" s="46" t="s">
        <v>320</v>
      </c>
      <c r="F204" s="46" t="s">
        <v>316</v>
      </c>
      <c r="G204" s="49">
        <v>11220.4</v>
      </c>
      <c r="H204" s="49">
        <v>10992</v>
      </c>
      <c r="I204" s="49">
        <v>11849.1</v>
      </c>
      <c r="J204" s="153"/>
    </row>
    <row r="205" spans="1:14" s="189" customFormat="1" ht="51.75" x14ac:dyDescent="0.25">
      <c r="A205" s="191"/>
      <c r="B205" s="192" t="s">
        <v>245</v>
      </c>
      <c r="C205" s="194" t="s">
        <v>246</v>
      </c>
      <c r="D205" s="194" t="s">
        <v>325</v>
      </c>
      <c r="E205" s="195" t="s">
        <v>320</v>
      </c>
      <c r="F205" s="195" t="s">
        <v>316</v>
      </c>
      <c r="G205" s="196">
        <v>39659.800000000003</v>
      </c>
      <c r="H205" s="196">
        <v>48420.800000000003</v>
      </c>
      <c r="I205" s="196">
        <v>48420.800000000003</v>
      </c>
      <c r="J205" s="197" t="s">
        <v>476</v>
      </c>
      <c r="K205" s="200">
        <f>G202+G204+G205+G206+G208+G212</f>
        <v>55181.600000000006</v>
      </c>
      <c r="L205" s="200">
        <f t="shared" ref="L205:M205" si="59">H202+H204+H205+H206+H208+H212</f>
        <v>64328.900000000009</v>
      </c>
      <c r="M205" s="200">
        <f t="shared" si="59"/>
        <v>65186.000000000007</v>
      </c>
    </row>
    <row r="206" spans="1:14" ht="64.5" x14ac:dyDescent="0.25">
      <c r="A206" s="89"/>
      <c r="B206" s="85" t="s">
        <v>448</v>
      </c>
      <c r="C206" s="45" t="s">
        <v>246</v>
      </c>
      <c r="D206" s="45">
        <v>200</v>
      </c>
      <c r="E206" s="46" t="s">
        <v>320</v>
      </c>
      <c r="F206" s="46" t="s">
        <v>316</v>
      </c>
      <c r="G206" s="49">
        <v>279.60000000000002</v>
      </c>
      <c r="H206" s="49">
        <v>451.3</v>
      </c>
      <c r="I206" s="49">
        <v>451.3</v>
      </c>
      <c r="J206" s="153"/>
      <c r="L206" s="38"/>
      <c r="M206" s="38"/>
    </row>
    <row r="207" spans="1:14" ht="26.25" x14ac:dyDescent="0.25">
      <c r="A207" s="89"/>
      <c r="B207" s="91" t="s">
        <v>247</v>
      </c>
      <c r="C207" s="87" t="s">
        <v>248</v>
      </c>
      <c r="D207" s="87"/>
      <c r="E207" s="92"/>
      <c r="F207" s="92"/>
      <c r="G207" s="53">
        <f>G208</f>
        <v>650</v>
      </c>
      <c r="H207" s="53">
        <f t="shared" ref="H207:I207" si="60">H208</f>
        <v>550</v>
      </c>
      <c r="I207" s="53">
        <f t="shared" si="60"/>
        <v>550</v>
      </c>
      <c r="J207" s="152"/>
    </row>
    <row r="208" spans="1:14" ht="39" x14ac:dyDescent="0.25">
      <c r="A208" s="89"/>
      <c r="B208" s="90" t="s">
        <v>249</v>
      </c>
      <c r="C208" s="45" t="s">
        <v>250</v>
      </c>
      <c r="D208" s="45">
        <v>200</v>
      </c>
      <c r="E208" s="46" t="s">
        <v>320</v>
      </c>
      <c r="F208" s="46" t="s">
        <v>316</v>
      </c>
      <c r="G208" s="49">
        <v>650</v>
      </c>
      <c r="H208" s="49">
        <v>550</v>
      </c>
      <c r="I208" s="49">
        <v>550</v>
      </c>
      <c r="J208" s="153"/>
      <c r="M208" s="110"/>
    </row>
    <row r="209" spans="1:12" ht="51.75" x14ac:dyDescent="0.25">
      <c r="A209" s="96" t="s">
        <v>251</v>
      </c>
      <c r="B209" s="91" t="s">
        <v>252</v>
      </c>
      <c r="C209" s="87" t="s">
        <v>253</v>
      </c>
      <c r="D209" s="87"/>
      <c r="E209" s="92"/>
      <c r="F209" s="92"/>
      <c r="G209" s="53">
        <f>G210</f>
        <v>16253.199999999999</v>
      </c>
      <c r="H209" s="53">
        <f t="shared" ref="H209:I209" si="61">H210</f>
        <v>4387.8</v>
      </c>
      <c r="I209" s="53">
        <f t="shared" si="61"/>
        <v>5971.6</v>
      </c>
      <c r="J209" s="152"/>
    </row>
    <row r="210" spans="1:12" ht="26.25" x14ac:dyDescent="0.25">
      <c r="A210" s="89"/>
      <c r="B210" s="91" t="s">
        <v>254</v>
      </c>
      <c r="C210" s="87" t="s">
        <v>255</v>
      </c>
      <c r="D210" s="87"/>
      <c r="E210" s="92"/>
      <c r="F210" s="92"/>
      <c r="G210" s="53">
        <f>G211+G212+G213+G214+G216+G217+G215</f>
        <v>16253.199999999999</v>
      </c>
      <c r="H210" s="53">
        <f t="shared" ref="H210:I210" si="62">H211+H212+H213+H214+H216+H217+H215</f>
        <v>4387.8</v>
      </c>
      <c r="I210" s="53">
        <f t="shared" si="62"/>
        <v>5971.6</v>
      </c>
      <c r="J210" s="152"/>
    </row>
    <row r="211" spans="1:12" s="131" customFormat="1" ht="51.75" x14ac:dyDescent="0.25">
      <c r="A211" s="125"/>
      <c r="B211" s="132" t="s">
        <v>256</v>
      </c>
      <c r="C211" s="127" t="s">
        <v>446</v>
      </c>
      <c r="D211" s="127">
        <v>200</v>
      </c>
      <c r="E211" s="128" t="s">
        <v>320</v>
      </c>
      <c r="F211" s="128" t="s">
        <v>323</v>
      </c>
      <c r="G211" s="124">
        <v>363</v>
      </c>
      <c r="H211" s="124">
        <v>382.7</v>
      </c>
      <c r="I211" s="124">
        <v>402.5</v>
      </c>
      <c r="J211" s="149"/>
      <c r="K211" s="130"/>
      <c r="L211" s="130"/>
    </row>
    <row r="212" spans="1:12" ht="26.25" x14ac:dyDescent="0.25">
      <c r="A212" s="89"/>
      <c r="B212" s="90" t="s">
        <v>243</v>
      </c>
      <c r="C212" s="45" t="s">
        <v>257</v>
      </c>
      <c r="D212" s="45">
        <v>200</v>
      </c>
      <c r="E212" s="46" t="s">
        <v>320</v>
      </c>
      <c r="F212" s="46" t="s">
        <v>316</v>
      </c>
      <c r="G212" s="49">
        <v>1371.8</v>
      </c>
      <c r="H212" s="49">
        <v>1414.8</v>
      </c>
      <c r="I212" s="49">
        <v>1414.8</v>
      </c>
      <c r="J212" s="153"/>
    </row>
    <row r="213" spans="1:12" ht="39" x14ac:dyDescent="0.25">
      <c r="A213" s="89"/>
      <c r="B213" s="90" t="s">
        <v>139</v>
      </c>
      <c r="C213" s="45" t="s">
        <v>258</v>
      </c>
      <c r="D213" s="45">
        <v>200</v>
      </c>
      <c r="E213" s="46" t="s">
        <v>323</v>
      </c>
      <c r="F213" s="46" t="s">
        <v>321</v>
      </c>
      <c r="G213" s="49">
        <v>1307.3</v>
      </c>
      <c r="H213" s="49">
        <v>576.29999999999995</v>
      </c>
      <c r="I213" s="49">
        <v>576.29999999999995</v>
      </c>
      <c r="J213" s="153"/>
    </row>
    <row r="214" spans="1:12" ht="25.5" customHeight="1" x14ac:dyDescent="0.25">
      <c r="A214" s="89"/>
      <c r="B214" s="90" t="s">
        <v>147</v>
      </c>
      <c r="C214" s="45" t="s">
        <v>259</v>
      </c>
      <c r="D214" s="45">
        <v>200</v>
      </c>
      <c r="E214" s="46" t="s">
        <v>323</v>
      </c>
      <c r="F214" s="46" t="s">
        <v>318</v>
      </c>
      <c r="G214" s="49">
        <v>4589.2</v>
      </c>
      <c r="H214" s="49">
        <f>3514-1500</f>
        <v>2014</v>
      </c>
      <c r="I214" s="49">
        <v>3578</v>
      </c>
      <c r="J214" s="153"/>
    </row>
    <row r="215" spans="1:12" s="131" customFormat="1" ht="51.75" x14ac:dyDescent="0.25">
      <c r="A215" s="140"/>
      <c r="B215" s="132" t="s">
        <v>328</v>
      </c>
      <c r="C215" s="127" t="s">
        <v>329</v>
      </c>
      <c r="D215" s="127" t="s">
        <v>325</v>
      </c>
      <c r="E215" s="128" t="s">
        <v>323</v>
      </c>
      <c r="F215" s="128" t="s">
        <v>321</v>
      </c>
      <c r="G215" s="144">
        <v>3000</v>
      </c>
      <c r="H215" s="144">
        <v>0</v>
      </c>
      <c r="I215" s="144">
        <v>0</v>
      </c>
      <c r="J215" s="149" t="s">
        <v>481</v>
      </c>
      <c r="K215" s="130"/>
      <c r="L215" s="130"/>
    </row>
    <row r="216" spans="1:12" ht="51.75" x14ac:dyDescent="0.25">
      <c r="A216" s="89"/>
      <c r="B216" s="90" t="s">
        <v>372</v>
      </c>
      <c r="C216" s="45" t="s">
        <v>329</v>
      </c>
      <c r="D216" s="45" t="s">
        <v>325</v>
      </c>
      <c r="E216" s="46" t="s">
        <v>323</v>
      </c>
      <c r="F216" s="46" t="s">
        <v>321</v>
      </c>
      <c r="G216" s="49">
        <v>3202.4</v>
      </c>
      <c r="H216" s="49">
        <v>0</v>
      </c>
      <c r="I216" s="49">
        <v>0</v>
      </c>
      <c r="J216" s="153"/>
    </row>
    <row r="217" spans="1:12" ht="90" customHeight="1" x14ac:dyDescent="0.25">
      <c r="A217" s="93"/>
      <c r="B217" s="41" t="s">
        <v>28</v>
      </c>
      <c r="C217" s="42" t="s">
        <v>260</v>
      </c>
      <c r="D217" s="42" t="s">
        <v>331</v>
      </c>
      <c r="E217" s="43" t="s">
        <v>323</v>
      </c>
      <c r="F217" s="43" t="s">
        <v>323</v>
      </c>
      <c r="G217" s="55">
        <f>2200+219.5</f>
        <v>2419.5</v>
      </c>
      <c r="H217" s="55">
        <v>0</v>
      </c>
      <c r="I217" s="55">
        <v>0</v>
      </c>
      <c r="J217" s="153"/>
      <c r="K217" s="4" t="s">
        <v>427</v>
      </c>
    </row>
    <row r="218" spans="1:12" ht="26.25" x14ac:dyDescent="0.25">
      <c r="A218" s="96" t="s">
        <v>261</v>
      </c>
      <c r="B218" s="91" t="s">
        <v>262</v>
      </c>
      <c r="C218" s="87" t="s">
        <v>263</v>
      </c>
      <c r="D218" s="87"/>
      <c r="E218" s="92"/>
      <c r="F218" s="92"/>
      <c r="G218" s="53">
        <f>G219</f>
        <v>11084.3</v>
      </c>
      <c r="H218" s="53">
        <f>H219</f>
        <v>11081.2</v>
      </c>
      <c r="I218" s="53">
        <f t="shared" ref="I218" si="63">I219</f>
        <v>11131.2</v>
      </c>
      <c r="J218" s="152"/>
    </row>
    <row r="219" spans="1:12" ht="39" x14ac:dyDescent="0.25">
      <c r="A219" s="89"/>
      <c r="B219" s="91" t="s">
        <v>264</v>
      </c>
      <c r="C219" s="87" t="s">
        <v>265</v>
      </c>
      <c r="D219" s="87"/>
      <c r="E219" s="92"/>
      <c r="F219" s="92"/>
      <c r="G219" s="53">
        <f>G220+G221</f>
        <v>11084.3</v>
      </c>
      <c r="H219" s="53">
        <f t="shared" ref="H219:I219" si="64">H220+H221</f>
        <v>11081.2</v>
      </c>
      <c r="I219" s="53">
        <f t="shared" si="64"/>
        <v>11131.2</v>
      </c>
      <c r="J219" s="152"/>
    </row>
    <row r="220" spans="1:12" ht="51.75" x14ac:dyDescent="0.25">
      <c r="A220" s="89"/>
      <c r="B220" s="90" t="s">
        <v>266</v>
      </c>
      <c r="C220" s="45" t="s">
        <v>267</v>
      </c>
      <c r="D220" s="45">
        <v>200</v>
      </c>
      <c r="E220" s="46" t="s">
        <v>323</v>
      </c>
      <c r="F220" s="46" t="s">
        <v>318</v>
      </c>
      <c r="G220" s="49">
        <v>9000</v>
      </c>
      <c r="H220" s="49">
        <f>7896.9+1100</f>
        <v>8996.9</v>
      </c>
      <c r="I220" s="49">
        <f>7896.9+1150</f>
        <v>9046.9</v>
      </c>
      <c r="J220" s="153"/>
    </row>
    <row r="221" spans="1:12" s="131" customFormat="1" ht="37.5" customHeight="1" x14ac:dyDescent="0.25">
      <c r="A221" s="125"/>
      <c r="B221" s="132" t="s">
        <v>423</v>
      </c>
      <c r="C221" s="127" t="s">
        <v>424</v>
      </c>
      <c r="D221" s="127">
        <v>200</v>
      </c>
      <c r="E221" s="128" t="s">
        <v>323</v>
      </c>
      <c r="F221" s="128" t="s">
        <v>318</v>
      </c>
      <c r="G221" s="124">
        <v>2084.3000000000002</v>
      </c>
      <c r="H221" s="124">
        <v>2084.3000000000002</v>
      </c>
      <c r="I221" s="124">
        <v>2084.3000000000002</v>
      </c>
      <c r="J221" s="149" t="s">
        <v>477</v>
      </c>
      <c r="K221" s="130"/>
      <c r="L221" s="130"/>
    </row>
    <row r="222" spans="1:12" ht="26.25" x14ac:dyDescent="0.25">
      <c r="A222" s="96" t="s">
        <v>268</v>
      </c>
      <c r="B222" s="91" t="s">
        <v>269</v>
      </c>
      <c r="C222" s="87" t="s">
        <v>270</v>
      </c>
      <c r="D222" s="87"/>
      <c r="E222" s="92"/>
      <c r="F222" s="92"/>
      <c r="G222" s="53">
        <f>G223+G226</f>
        <v>14376.5</v>
      </c>
      <c r="H222" s="53">
        <f>H223+H226</f>
        <v>13773.6</v>
      </c>
      <c r="I222" s="53">
        <f>I223+I226</f>
        <v>13716.7</v>
      </c>
      <c r="J222" s="152"/>
    </row>
    <row r="223" spans="1:12" ht="39" x14ac:dyDescent="0.25">
      <c r="A223" s="89"/>
      <c r="B223" s="91" t="s">
        <v>271</v>
      </c>
      <c r="C223" s="87" t="s">
        <v>272</v>
      </c>
      <c r="D223" s="87"/>
      <c r="E223" s="92"/>
      <c r="F223" s="92"/>
      <c r="G223" s="53">
        <f>G224+G225</f>
        <v>2150</v>
      </c>
      <c r="H223" s="53">
        <f t="shared" ref="H223:I223" si="65">H224+H225</f>
        <v>2150</v>
      </c>
      <c r="I223" s="53">
        <f t="shared" si="65"/>
        <v>2150</v>
      </c>
      <c r="J223" s="152"/>
    </row>
    <row r="224" spans="1:12" ht="51.75" x14ac:dyDescent="0.25">
      <c r="A224" s="96"/>
      <c r="B224" s="90" t="s">
        <v>273</v>
      </c>
      <c r="C224" s="45" t="s">
        <v>274</v>
      </c>
      <c r="D224" s="45">
        <v>800</v>
      </c>
      <c r="E224" s="46" t="s">
        <v>317</v>
      </c>
      <c r="F224" s="46">
        <v>11</v>
      </c>
      <c r="G224" s="49">
        <v>2000</v>
      </c>
      <c r="H224" s="49">
        <v>2000</v>
      </c>
      <c r="I224" s="49">
        <v>2000</v>
      </c>
      <c r="J224" s="153"/>
    </row>
    <row r="225" spans="1:12" ht="90" x14ac:dyDescent="0.25">
      <c r="A225" s="96"/>
      <c r="B225" s="90" t="s">
        <v>275</v>
      </c>
      <c r="C225" s="45" t="s">
        <v>276</v>
      </c>
      <c r="D225" s="45">
        <v>800</v>
      </c>
      <c r="E225" s="46" t="s">
        <v>317</v>
      </c>
      <c r="F225" s="46">
        <v>11</v>
      </c>
      <c r="G225" s="49">
        <v>150</v>
      </c>
      <c r="H225" s="49">
        <v>150</v>
      </c>
      <c r="I225" s="49">
        <v>150</v>
      </c>
      <c r="J225" s="153"/>
    </row>
    <row r="226" spans="1:12" ht="26.25" x14ac:dyDescent="0.25">
      <c r="A226" s="89"/>
      <c r="B226" s="91" t="s">
        <v>277</v>
      </c>
      <c r="C226" s="87" t="s">
        <v>278</v>
      </c>
      <c r="D226" s="87"/>
      <c r="E226" s="92"/>
      <c r="F226" s="92"/>
      <c r="G226" s="53">
        <f>G227+G228+G229</f>
        <v>12226.5</v>
      </c>
      <c r="H226" s="53">
        <f>H227+H228+H229</f>
        <v>11623.6</v>
      </c>
      <c r="I226" s="53">
        <f t="shared" ref="I226" si="66">I227+I228+I229</f>
        <v>11566.7</v>
      </c>
      <c r="J226" s="152"/>
    </row>
    <row r="227" spans="1:12" ht="39" x14ac:dyDescent="0.25">
      <c r="A227" s="89"/>
      <c r="B227" s="90" t="s">
        <v>279</v>
      </c>
      <c r="C227" s="45" t="s">
        <v>280</v>
      </c>
      <c r="D227" s="45">
        <v>200</v>
      </c>
      <c r="E227" s="46" t="s">
        <v>317</v>
      </c>
      <c r="F227" s="46" t="s">
        <v>322</v>
      </c>
      <c r="G227" s="49">
        <v>1275</v>
      </c>
      <c r="H227" s="49">
        <v>781</v>
      </c>
      <c r="I227" s="49">
        <v>685.1</v>
      </c>
      <c r="J227" s="153"/>
    </row>
    <row r="228" spans="1:12" ht="77.25" customHeight="1" x14ac:dyDescent="0.25">
      <c r="A228" s="89"/>
      <c r="B228" s="90" t="s">
        <v>281</v>
      </c>
      <c r="C228" s="45" t="s">
        <v>282</v>
      </c>
      <c r="D228" s="45">
        <v>100</v>
      </c>
      <c r="E228" s="46" t="s">
        <v>317</v>
      </c>
      <c r="F228" s="46" t="s">
        <v>322</v>
      </c>
      <c r="G228" s="49">
        <v>10134.5</v>
      </c>
      <c r="H228" s="49">
        <v>10007.6</v>
      </c>
      <c r="I228" s="49">
        <v>10020.6</v>
      </c>
      <c r="J228" s="153"/>
    </row>
    <row r="229" spans="1:12" ht="39" x14ac:dyDescent="0.25">
      <c r="A229" s="89"/>
      <c r="B229" s="90" t="s">
        <v>283</v>
      </c>
      <c r="C229" s="45" t="s">
        <v>282</v>
      </c>
      <c r="D229" s="45">
        <v>200</v>
      </c>
      <c r="E229" s="46" t="s">
        <v>317</v>
      </c>
      <c r="F229" s="46" t="s">
        <v>322</v>
      </c>
      <c r="G229" s="49">
        <v>817</v>
      </c>
      <c r="H229" s="49">
        <v>835</v>
      </c>
      <c r="I229" s="49">
        <v>861</v>
      </c>
      <c r="J229" s="153"/>
    </row>
    <row r="230" spans="1:12" ht="26.25" x14ac:dyDescent="0.25">
      <c r="A230" s="96" t="s">
        <v>284</v>
      </c>
      <c r="B230" s="91" t="s">
        <v>285</v>
      </c>
      <c r="C230" s="87" t="s">
        <v>286</v>
      </c>
      <c r="D230" s="87"/>
      <c r="E230" s="92"/>
      <c r="F230" s="92"/>
      <c r="G230" s="53">
        <f>G231+G245+G248+G252</f>
        <v>116458.70000000001</v>
      </c>
      <c r="H230" s="53">
        <f>H231+H245+H248+H252</f>
        <v>90156.5</v>
      </c>
      <c r="I230" s="53">
        <f>I231+I245+I248+I252</f>
        <v>91648.700000000012</v>
      </c>
      <c r="J230" s="152"/>
    </row>
    <row r="231" spans="1:12" ht="26.25" x14ac:dyDescent="0.25">
      <c r="A231" s="89"/>
      <c r="B231" s="91" t="s">
        <v>287</v>
      </c>
      <c r="C231" s="87" t="s">
        <v>288</v>
      </c>
      <c r="D231" s="87"/>
      <c r="E231" s="92"/>
      <c r="F231" s="92"/>
      <c r="G231" s="53">
        <f>G232+G233+G234+G235+G236+G237+G238+G239+G243+G240+G241+G242+G244</f>
        <v>85970.500000000015</v>
      </c>
      <c r="H231" s="53">
        <f t="shared" ref="H231:I231" si="67">H232+H233+H234+H235+H236+H237+H238+H239+H243+H240+H241+H242+H244</f>
        <v>84183.1</v>
      </c>
      <c r="I231" s="53">
        <f t="shared" si="67"/>
        <v>84252.1</v>
      </c>
      <c r="J231" s="152"/>
    </row>
    <row r="232" spans="1:12" s="131" customFormat="1" ht="115.5" x14ac:dyDescent="0.25">
      <c r="A232" s="125"/>
      <c r="B232" s="132" t="s">
        <v>289</v>
      </c>
      <c r="C232" s="127" t="s">
        <v>290</v>
      </c>
      <c r="D232" s="127">
        <v>100</v>
      </c>
      <c r="E232" s="128" t="s">
        <v>317</v>
      </c>
      <c r="F232" s="128">
        <v>13</v>
      </c>
      <c r="G232" s="124">
        <v>423.6</v>
      </c>
      <c r="H232" s="124">
        <v>439.2</v>
      </c>
      <c r="I232" s="124">
        <v>455.2</v>
      </c>
      <c r="J232" s="149">
        <f>G232+G233</f>
        <v>2118</v>
      </c>
      <c r="K232" s="149">
        <f t="shared" ref="K232:L232" si="68">H232+H233</f>
        <v>2196</v>
      </c>
      <c r="L232" s="149">
        <f t="shared" si="68"/>
        <v>2279</v>
      </c>
    </row>
    <row r="233" spans="1:12" s="131" customFormat="1" ht="101.25" customHeight="1" x14ac:dyDescent="0.25">
      <c r="A233" s="125"/>
      <c r="B233" s="132" t="s">
        <v>291</v>
      </c>
      <c r="C233" s="127" t="s">
        <v>292</v>
      </c>
      <c r="D233" s="127">
        <v>100</v>
      </c>
      <c r="E233" s="128" t="s">
        <v>317</v>
      </c>
      <c r="F233" s="128">
        <v>13</v>
      </c>
      <c r="G233" s="124">
        <v>1694.4</v>
      </c>
      <c r="H233" s="124">
        <v>1756.8</v>
      </c>
      <c r="I233" s="124">
        <v>1823.8</v>
      </c>
      <c r="J233" s="149">
        <f>G234</f>
        <v>396</v>
      </c>
      <c r="K233" s="130"/>
      <c r="L233" s="130"/>
    </row>
    <row r="234" spans="1:12" s="131" customFormat="1" ht="90" customHeight="1" x14ac:dyDescent="0.25">
      <c r="A234" s="125"/>
      <c r="B234" s="132" t="s">
        <v>293</v>
      </c>
      <c r="C234" s="127" t="s">
        <v>294</v>
      </c>
      <c r="D234" s="127">
        <v>100</v>
      </c>
      <c r="E234" s="128" t="s">
        <v>317</v>
      </c>
      <c r="F234" s="128">
        <v>13</v>
      </c>
      <c r="G234" s="124">
        <v>396</v>
      </c>
      <c r="H234" s="124">
        <v>412</v>
      </c>
      <c r="I234" s="124">
        <v>428</v>
      </c>
      <c r="J234" s="149"/>
      <c r="K234" s="130"/>
      <c r="L234" s="130"/>
    </row>
    <row r="235" spans="1:12" ht="39" x14ac:dyDescent="0.25">
      <c r="A235" s="89"/>
      <c r="B235" s="90" t="s">
        <v>295</v>
      </c>
      <c r="C235" s="45" t="s">
        <v>296</v>
      </c>
      <c r="D235" s="45">
        <v>200</v>
      </c>
      <c r="E235" s="46" t="s">
        <v>321</v>
      </c>
      <c r="F235" s="46" t="s">
        <v>320</v>
      </c>
      <c r="G235" s="49">
        <v>60</v>
      </c>
      <c r="H235" s="49">
        <v>100</v>
      </c>
      <c r="I235" s="49">
        <v>60</v>
      </c>
      <c r="J235" s="153"/>
    </row>
    <row r="236" spans="1:12" ht="75.75" customHeight="1" x14ac:dyDescent="0.25">
      <c r="A236" s="89"/>
      <c r="B236" s="90" t="s">
        <v>281</v>
      </c>
      <c r="C236" s="45" t="s">
        <v>297</v>
      </c>
      <c r="D236" s="45">
        <v>100</v>
      </c>
      <c r="E236" s="46" t="s">
        <v>317</v>
      </c>
      <c r="F236" s="46" t="s">
        <v>318</v>
      </c>
      <c r="G236" s="49">
        <v>1132.5999999999999</v>
      </c>
      <c r="H236" s="49">
        <v>1132.5999999999999</v>
      </c>
      <c r="I236" s="49">
        <v>1132.5999999999999</v>
      </c>
      <c r="J236" s="153"/>
    </row>
    <row r="237" spans="1:12" ht="39" x14ac:dyDescent="0.25">
      <c r="A237" s="89"/>
      <c r="B237" s="90" t="s">
        <v>283</v>
      </c>
      <c r="C237" s="45" t="s">
        <v>297</v>
      </c>
      <c r="D237" s="45">
        <v>200</v>
      </c>
      <c r="E237" s="46" t="s">
        <v>317</v>
      </c>
      <c r="F237" s="46" t="s">
        <v>318</v>
      </c>
      <c r="G237" s="49">
        <v>280.5</v>
      </c>
      <c r="H237" s="49">
        <v>280.5</v>
      </c>
      <c r="I237" s="49">
        <v>280.5</v>
      </c>
      <c r="J237" s="153"/>
    </row>
    <row r="238" spans="1:12" ht="77.25" customHeight="1" x14ac:dyDescent="0.25">
      <c r="A238" s="89"/>
      <c r="B238" s="90" t="s">
        <v>281</v>
      </c>
      <c r="C238" s="45" t="s">
        <v>297</v>
      </c>
      <c r="D238" s="45">
        <v>100</v>
      </c>
      <c r="E238" s="46" t="s">
        <v>317</v>
      </c>
      <c r="F238" s="46" t="s">
        <v>320</v>
      </c>
      <c r="G238" s="49">
        <f>65490.7-2511</f>
        <v>62979.7</v>
      </c>
      <c r="H238" s="49">
        <f>64791-2500</f>
        <v>62291</v>
      </c>
      <c r="I238" s="49">
        <f>64791-2700</f>
        <v>62091</v>
      </c>
      <c r="J238" s="153"/>
    </row>
    <row r="239" spans="1:12" ht="39" x14ac:dyDescent="0.25">
      <c r="A239" s="89"/>
      <c r="B239" s="90" t="s">
        <v>283</v>
      </c>
      <c r="C239" s="45" t="s">
        <v>297</v>
      </c>
      <c r="D239" s="45">
        <v>200</v>
      </c>
      <c r="E239" s="46" t="s">
        <v>317</v>
      </c>
      <c r="F239" s="46" t="s">
        <v>320</v>
      </c>
      <c r="G239" s="49">
        <v>14640</v>
      </c>
      <c r="H239" s="222">
        <f>13385</f>
        <v>13385</v>
      </c>
      <c r="I239" s="222">
        <v>13630</v>
      </c>
      <c r="J239" s="153"/>
    </row>
    <row r="240" spans="1:12" ht="39" x14ac:dyDescent="0.25">
      <c r="A240" s="93"/>
      <c r="B240" s="41" t="s">
        <v>359</v>
      </c>
      <c r="C240" s="42" t="s">
        <v>297</v>
      </c>
      <c r="D240" s="42">
        <v>800</v>
      </c>
      <c r="E240" s="43" t="s">
        <v>317</v>
      </c>
      <c r="F240" s="43" t="s">
        <v>320</v>
      </c>
      <c r="G240" s="55">
        <v>20</v>
      </c>
      <c r="H240" s="55">
        <v>20</v>
      </c>
      <c r="I240" s="55">
        <v>20</v>
      </c>
      <c r="J240" s="153"/>
    </row>
    <row r="241" spans="1:13" ht="84.75" customHeight="1" x14ac:dyDescent="0.25">
      <c r="A241" s="88"/>
      <c r="B241" s="85" t="s">
        <v>281</v>
      </c>
      <c r="C241" s="72" t="s">
        <v>297</v>
      </c>
      <c r="D241" s="72">
        <v>100</v>
      </c>
      <c r="E241" s="73" t="s">
        <v>317</v>
      </c>
      <c r="F241" s="73" t="s">
        <v>322</v>
      </c>
      <c r="G241" s="54">
        <v>608</v>
      </c>
      <c r="H241" s="54">
        <v>608</v>
      </c>
      <c r="I241" s="54">
        <v>608</v>
      </c>
      <c r="J241" s="153"/>
    </row>
    <row r="242" spans="1:13" ht="41.25" customHeight="1" x14ac:dyDescent="0.25">
      <c r="A242" s="88"/>
      <c r="B242" s="85" t="s">
        <v>279</v>
      </c>
      <c r="C242" s="72" t="s">
        <v>297</v>
      </c>
      <c r="D242" s="72">
        <v>200</v>
      </c>
      <c r="E242" s="73" t="s">
        <v>317</v>
      </c>
      <c r="F242" s="73" t="s">
        <v>322</v>
      </c>
      <c r="G242" s="54">
        <v>162.1</v>
      </c>
      <c r="H242" s="54">
        <v>182</v>
      </c>
      <c r="I242" s="54">
        <v>147</v>
      </c>
      <c r="J242" s="153"/>
    </row>
    <row r="243" spans="1:13" ht="97.5" customHeight="1" x14ac:dyDescent="0.25">
      <c r="A243" s="89"/>
      <c r="B243" s="90" t="s">
        <v>298</v>
      </c>
      <c r="C243" s="45" t="s">
        <v>299</v>
      </c>
      <c r="D243" s="45">
        <v>100</v>
      </c>
      <c r="E243" s="46" t="s">
        <v>317</v>
      </c>
      <c r="F243" s="46" t="s">
        <v>320</v>
      </c>
      <c r="G243" s="49">
        <v>2511</v>
      </c>
      <c r="H243" s="49">
        <v>2511</v>
      </c>
      <c r="I243" s="49">
        <v>2511</v>
      </c>
      <c r="J243" s="153"/>
    </row>
    <row r="244" spans="1:13" ht="111.75" customHeight="1" x14ac:dyDescent="0.25">
      <c r="A244" s="88"/>
      <c r="B244" s="85" t="s">
        <v>399</v>
      </c>
      <c r="C244" s="72" t="s">
        <v>400</v>
      </c>
      <c r="D244" s="72">
        <v>100</v>
      </c>
      <c r="E244" s="73" t="s">
        <v>317</v>
      </c>
      <c r="F244" s="73" t="s">
        <v>322</v>
      </c>
      <c r="G244" s="54">
        <v>1062.5999999999999</v>
      </c>
      <c r="H244" s="54">
        <v>1065</v>
      </c>
      <c r="I244" s="54">
        <v>1065</v>
      </c>
      <c r="J244" s="153"/>
    </row>
    <row r="245" spans="1:13" ht="26.25" x14ac:dyDescent="0.25">
      <c r="A245" s="89"/>
      <c r="B245" s="91" t="s">
        <v>300</v>
      </c>
      <c r="C245" s="87" t="s">
        <v>301</v>
      </c>
      <c r="D245" s="87"/>
      <c r="E245" s="92"/>
      <c r="F245" s="92"/>
      <c r="G245" s="53">
        <f>G246+G247</f>
        <v>3015</v>
      </c>
      <c r="H245" s="53">
        <f>H246+H247</f>
        <v>2767</v>
      </c>
      <c r="I245" s="53">
        <f t="shared" ref="I245" si="69">I246+I247</f>
        <v>3212</v>
      </c>
      <c r="J245" s="152"/>
    </row>
    <row r="246" spans="1:13" ht="39" x14ac:dyDescent="0.25">
      <c r="A246" s="89"/>
      <c r="B246" s="90" t="s">
        <v>302</v>
      </c>
      <c r="C246" s="45" t="s">
        <v>303</v>
      </c>
      <c r="D246" s="45">
        <v>200</v>
      </c>
      <c r="E246" s="46" t="s">
        <v>317</v>
      </c>
      <c r="F246" s="46" t="s">
        <v>320</v>
      </c>
      <c r="G246" s="49">
        <v>2270</v>
      </c>
      <c r="H246" s="49">
        <f>2320-300</f>
        <v>2020</v>
      </c>
      <c r="I246" s="49">
        <v>2460</v>
      </c>
      <c r="J246" s="153"/>
      <c r="K246" s="38">
        <f>G241+G242+G244</f>
        <v>1832.6999999999998</v>
      </c>
      <c r="L246" s="38">
        <f t="shared" ref="L246:M246" si="70">H241+H242+H244</f>
        <v>1855</v>
      </c>
      <c r="M246" s="38">
        <f t="shared" si="70"/>
        <v>1820</v>
      </c>
    </row>
    <row r="247" spans="1:13" ht="39" x14ac:dyDescent="0.25">
      <c r="A247" s="89"/>
      <c r="B247" s="90" t="s">
        <v>302</v>
      </c>
      <c r="C247" s="45" t="s">
        <v>303</v>
      </c>
      <c r="D247" s="45">
        <v>200</v>
      </c>
      <c r="E247" s="46" t="s">
        <v>319</v>
      </c>
      <c r="F247" s="46" t="s">
        <v>317</v>
      </c>
      <c r="G247" s="49">
        <v>745</v>
      </c>
      <c r="H247" s="49">
        <v>747</v>
      </c>
      <c r="I247" s="49">
        <v>752</v>
      </c>
      <c r="J247" s="153"/>
    </row>
    <row r="248" spans="1:13" ht="39" x14ac:dyDescent="0.25">
      <c r="A248" s="89"/>
      <c r="B248" s="91" t="s">
        <v>304</v>
      </c>
      <c r="C248" s="87" t="s">
        <v>305</v>
      </c>
      <c r="D248" s="87"/>
      <c r="E248" s="92"/>
      <c r="F248" s="92"/>
      <c r="G248" s="53">
        <f>G249+G250+G251</f>
        <v>2935.2</v>
      </c>
      <c r="H248" s="53">
        <f t="shared" ref="H248:I248" si="71">H249+H250+H251</f>
        <v>2121.4</v>
      </c>
      <c r="I248" s="53">
        <f t="shared" si="71"/>
        <v>2897.6</v>
      </c>
      <c r="J248" s="152"/>
    </row>
    <row r="249" spans="1:13" ht="51.75" x14ac:dyDescent="0.25">
      <c r="A249" s="89"/>
      <c r="B249" s="90" t="s">
        <v>306</v>
      </c>
      <c r="C249" s="45" t="s">
        <v>307</v>
      </c>
      <c r="D249" s="45">
        <v>200</v>
      </c>
      <c r="E249" s="46" t="s">
        <v>320</v>
      </c>
      <c r="F249" s="46">
        <v>12</v>
      </c>
      <c r="G249" s="49">
        <v>2935.2</v>
      </c>
      <c r="H249" s="49">
        <f>2589.9-468.5</f>
        <v>2121.4</v>
      </c>
      <c r="I249" s="49">
        <v>2650</v>
      </c>
      <c r="J249" s="153"/>
    </row>
    <row r="250" spans="1:13" s="131" customFormat="1" ht="37.5" customHeight="1" x14ac:dyDescent="0.25">
      <c r="A250" s="156"/>
      <c r="B250" s="157" t="s">
        <v>450</v>
      </c>
      <c r="C250" s="158" t="s">
        <v>449</v>
      </c>
      <c r="D250" s="158">
        <v>200</v>
      </c>
      <c r="E250" s="159" t="s">
        <v>320</v>
      </c>
      <c r="F250" s="159" t="s">
        <v>360</v>
      </c>
      <c r="G250" s="160">
        <v>0</v>
      </c>
      <c r="H250" s="160">
        <v>0</v>
      </c>
      <c r="I250" s="160">
        <v>244.9</v>
      </c>
      <c r="J250" s="149" t="s">
        <v>478</v>
      </c>
      <c r="K250" s="130"/>
      <c r="L250" s="130"/>
    </row>
    <row r="251" spans="1:13" ht="43.5" customHeight="1" x14ac:dyDescent="0.25">
      <c r="A251" s="88"/>
      <c r="B251" s="85" t="s">
        <v>451</v>
      </c>
      <c r="C251" s="72" t="s">
        <v>449</v>
      </c>
      <c r="D251" s="72">
        <v>200</v>
      </c>
      <c r="E251" s="73" t="s">
        <v>320</v>
      </c>
      <c r="F251" s="73" t="s">
        <v>360</v>
      </c>
      <c r="G251" s="54">
        <v>0</v>
      </c>
      <c r="H251" s="54">
        <v>0</v>
      </c>
      <c r="I251" s="54">
        <v>2.7</v>
      </c>
      <c r="J251" s="153"/>
    </row>
    <row r="252" spans="1:13" ht="26.25" customHeight="1" x14ac:dyDescent="0.25">
      <c r="A252" s="89"/>
      <c r="B252" s="91" t="s">
        <v>308</v>
      </c>
      <c r="C252" s="87" t="s">
        <v>309</v>
      </c>
      <c r="D252" s="87"/>
      <c r="E252" s="92"/>
      <c r="F252" s="92"/>
      <c r="G252" s="53">
        <f>G253+G254+G255+G256+G257+G258</f>
        <v>24538</v>
      </c>
      <c r="H252" s="53">
        <f t="shared" ref="H252:I252" si="72">H253+H254+H255+H256+H257+H258</f>
        <v>1085</v>
      </c>
      <c r="I252" s="53">
        <f t="shared" si="72"/>
        <v>1287</v>
      </c>
      <c r="J252" s="152"/>
    </row>
    <row r="253" spans="1:13" ht="26.25" x14ac:dyDescent="0.25">
      <c r="A253" s="89"/>
      <c r="B253" s="90" t="s">
        <v>192</v>
      </c>
      <c r="C253" s="45" t="s">
        <v>310</v>
      </c>
      <c r="D253" s="45">
        <v>200</v>
      </c>
      <c r="E253" s="46" t="s">
        <v>319</v>
      </c>
      <c r="F253" s="46" t="s">
        <v>317</v>
      </c>
      <c r="G253" s="49">
        <v>598</v>
      </c>
      <c r="H253" s="49">
        <f>810-200</f>
        <v>610</v>
      </c>
      <c r="I253" s="49">
        <v>812</v>
      </c>
      <c r="J253" s="153"/>
    </row>
    <row r="254" spans="1:13" ht="91.5" customHeight="1" x14ac:dyDescent="0.25">
      <c r="A254" s="89"/>
      <c r="B254" s="90" t="s">
        <v>311</v>
      </c>
      <c r="C254" s="45" t="s">
        <v>312</v>
      </c>
      <c r="D254" s="45">
        <v>600</v>
      </c>
      <c r="E254" s="46">
        <v>10</v>
      </c>
      <c r="F254" s="46" t="s">
        <v>322</v>
      </c>
      <c r="G254" s="49">
        <v>385</v>
      </c>
      <c r="H254" s="49">
        <v>385</v>
      </c>
      <c r="I254" s="49">
        <v>385</v>
      </c>
      <c r="J254" s="153"/>
    </row>
    <row r="255" spans="1:13" ht="103.5" customHeight="1" x14ac:dyDescent="0.25">
      <c r="A255" s="89"/>
      <c r="B255" s="90" t="s">
        <v>367</v>
      </c>
      <c r="C255" s="45" t="s">
        <v>313</v>
      </c>
      <c r="D255" s="45">
        <v>600</v>
      </c>
      <c r="E255" s="46">
        <v>10</v>
      </c>
      <c r="F255" s="46" t="s">
        <v>322</v>
      </c>
      <c r="G255" s="49">
        <v>40</v>
      </c>
      <c r="H255" s="49">
        <v>40</v>
      </c>
      <c r="I255" s="49">
        <v>40</v>
      </c>
      <c r="J255" s="153"/>
    </row>
    <row r="256" spans="1:13" ht="39" x14ac:dyDescent="0.25">
      <c r="A256" s="111"/>
      <c r="B256" s="112" t="s">
        <v>377</v>
      </c>
      <c r="C256" s="113" t="s">
        <v>314</v>
      </c>
      <c r="D256" s="113">
        <v>800</v>
      </c>
      <c r="E256" s="114" t="s">
        <v>317</v>
      </c>
      <c r="F256" s="114" t="s">
        <v>315</v>
      </c>
      <c r="G256" s="65">
        <v>50</v>
      </c>
      <c r="H256" s="65">
        <v>50</v>
      </c>
      <c r="I256" s="65">
        <v>50</v>
      </c>
      <c r="J256" s="153"/>
    </row>
    <row r="257" spans="1:12" s="131" customFormat="1" ht="64.5" x14ac:dyDescent="0.25">
      <c r="A257" s="134"/>
      <c r="B257" s="135" t="s">
        <v>430</v>
      </c>
      <c r="C257" s="136" t="s">
        <v>429</v>
      </c>
      <c r="D257" s="136">
        <v>400</v>
      </c>
      <c r="E257" s="137" t="s">
        <v>318</v>
      </c>
      <c r="F257" s="137" t="s">
        <v>320</v>
      </c>
      <c r="G257" s="138">
        <v>23206.9</v>
      </c>
      <c r="H257" s="138">
        <v>0</v>
      </c>
      <c r="I257" s="138">
        <v>0</v>
      </c>
      <c r="J257" s="149"/>
      <c r="K257" s="130"/>
      <c r="L257" s="130"/>
    </row>
    <row r="258" spans="1:12" ht="70.5" customHeight="1" x14ac:dyDescent="0.25">
      <c r="A258" s="115"/>
      <c r="B258" s="116" t="s">
        <v>431</v>
      </c>
      <c r="C258" s="117" t="s">
        <v>429</v>
      </c>
      <c r="D258" s="117">
        <v>400</v>
      </c>
      <c r="E258" s="118" t="s">
        <v>318</v>
      </c>
      <c r="F258" s="118" t="s">
        <v>320</v>
      </c>
      <c r="G258" s="66">
        <v>258.10000000000002</v>
      </c>
      <c r="H258" s="66">
        <v>0</v>
      </c>
      <c r="I258" s="66">
        <v>0</v>
      </c>
      <c r="J258" s="153"/>
    </row>
    <row r="259" spans="1:12" x14ac:dyDescent="0.25">
      <c r="A259" s="119"/>
      <c r="B259" s="4"/>
      <c r="C259" s="4"/>
      <c r="D259" s="4"/>
      <c r="E259" s="4"/>
      <c r="F259" s="120" t="s">
        <v>317</v>
      </c>
      <c r="G259" s="67">
        <f>G224+G227+G228+G229+G232+G233+G234+G236+G237+G238+G239+G240+G241+G242+G243+G244+G246+G256+G225</f>
        <v>102607</v>
      </c>
      <c r="H259" s="67">
        <f t="shared" ref="H259:I259" si="73">H224+H227+H228+H229+H232+H233+H234+H236+H237+H238+H239+H240+H241+H242+H243+H244+H246+H256+H225</f>
        <v>99926.7</v>
      </c>
      <c r="I259" s="67">
        <f t="shared" si="73"/>
        <v>100418.8</v>
      </c>
      <c r="J259" s="67"/>
      <c r="K259" s="4">
        <v>100093</v>
      </c>
    </row>
    <row r="260" spans="1:12" x14ac:dyDescent="0.25">
      <c r="A260" s="119"/>
      <c r="B260" s="4"/>
      <c r="C260" s="4"/>
      <c r="D260" s="4"/>
      <c r="E260" s="4"/>
      <c r="F260" s="120" t="s">
        <v>321</v>
      </c>
      <c r="G260" s="67">
        <f>G235</f>
        <v>60</v>
      </c>
      <c r="H260" s="67">
        <f t="shared" ref="H260:I260" si="74">H235</f>
        <v>100</v>
      </c>
      <c r="I260" s="67">
        <f t="shared" si="74"/>
        <v>60</v>
      </c>
      <c r="J260" s="67"/>
      <c r="K260" s="38">
        <f>G259-K259</f>
        <v>2514</v>
      </c>
    </row>
    <row r="261" spans="1:12" x14ac:dyDescent="0.25">
      <c r="A261" s="119"/>
      <c r="B261" s="4"/>
      <c r="C261" s="4"/>
      <c r="D261" s="4"/>
      <c r="E261" s="4"/>
      <c r="F261" s="120" t="s">
        <v>318</v>
      </c>
      <c r="G261" s="67">
        <f>G148+G147+G146+G144+G258+G257</f>
        <v>46318</v>
      </c>
      <c r="H261" s="67">
        <f t="shared" ref="H261:I261" si="75">H148+H147+H146+H144+H258+H257</f>
        <v>20809.600000000002</v>
      </c>
      <c r="I261" s="67">
        <f t="shared" si="75"/>
        <v>21500.600000000002</v>
      </c>
      <c r="J261" s="67"/>
    </row>
    <row r="262" spans="1:12" x14ac:dyDescent="0.25">
      <c r="A262" s="119"/>
      <c r="B262" s="4"/>
      <c r="C262" s="4"/>
      <c r="D262" s="4"/>
      <c r="E262" s="4"/>
      <c r="F262" s="120" t="s">
        <v>320</v>
      </c>
      <c r="G262" s="47">
        <f>G251+G250+G249+G212+G211+G208+G206+G205+G204+G202+G199+G197+G195+G167+G123+G122</f>
        <v>62442.400000000001</v>
      </c>
      <c r="H262" s="47">
        <f t="shared" ref="H262:I262" si="76">H251+H250+H249+H212+H211+H208+H206+H205+H204+H202+H199+H197+H195+H167+H123+H122</f>
        <v>70910.600000000006</v>
      </c>
      <c r="I262" s="47">
        <f t="shared" si="76"/>
        <v>72773.700000000012</v>
      </c>
      <c r="J262" s="67"/>
    </row>
    <row r="263" spans="1:12" x14ac:dyDescent="0.25">
      <c r="A263" s="119"/>
      <c r="B263" s="4"/>
      <c r="C263" s="4"/>
      <c r="D263" s="4"/>
      <c r="E263" s="4"/>
      <c r="F263" s="120" t="s">
        <v>323</v>
      </c>
      <c r="G263" s="47">
        <f>G108+G109+G110+G111+G113+G114+G115+G116+G117+G118+G119+G120+G124+G125+G126+G127+G128+G129+G130+G132+G133+G134+G136+G137+G138+G139+G213+G214+G215+G216+G217+G220+G221</f>
        <v>372385.66</v>
      </c>
      <c r="H263" s="47">
        <f t="shared" ref="H263:I263" si="77">H108+H109+H110+H111+H113+H114+H115+H116+H117+H118+H119+H120+H124+H125+H126+H127+H128+H129+H130+H132+H133+H134+H136+H137+H138+H139+H213+H214+H215+H216+H217+H220+H221</f>
        <v>281870.7</v>
      </c>
      <c r="I263" s="47">
        <f t="shared" si="77"/>
        <v>109000.7</v>
      </c>
      <c r="J263" s="67"/>
      <c r="L263" s="38"/>
    </row>
    <row r="264" spans="1:12" x14ac:dyDescent="0.25">
      <c r="A264" s="4"/>
      <c r="B264" s="4"/>
      <c r="C264" s="4"/>
      <c r="D264" s="4"/>
      <c r="E264" s="4"/>
      <c r="F264" s="120" t="s">
        <v>322</v>
      </c>
      <c r="G264" s="47">
        <f>G141</f>
        <v>915</v>
      </c>
      <c r="H264" s="47">
        <f t="shared" ref="H264:I264" si="78">H141</f>
        <v>970</v>
      </c>
      <c r="I264" s="47">
        <f t="shared" si="78"/>
        <v>975</v>
      </c>
      <c r="J264" s="67"/>
    </row>
    <row r="265" spans="1:12" x14ac:dyDescent="0.25">
      <c r="A265" s="4"/>
      <c r="B265" s="4"/>
      <c r="C265" s="4"/>
      <c r="D265" s="4"/>
      <c r="E265" s="4"/>
      <c r="F265" s="120" t="s">
        <v>315</v>
      </c>
      <c r="G265" s="48">
        <f>G8+G10+G11+G12+G13+G14+G15+G16+G17+G19+G20+G21+G22+G23+G24+G25+G27+G28+G29+G32+G33+G34+G35+G37+G38+G39+G40+G41+G44+G45+G46+G47+G48+G49+G50+G51+G52+G53+G54+G55+G56+G57+G59+G61+G62+G64++G66+G67+G68+G69+G71+G72+G75+G77+G80+G81+G82+G83+G84+G86+G89+G91+G92+G157+G159+G160+G178+G180</f>
        <v>1598559.8999999997</v>
      </c>
      <c r="H265" s="48">
        <f t="shared" ref="H265:I265" si="79">H8+H10+H11+H12+H13+H14+H15+H16+H17+H19+H20+H21+H22+H23+H24+H25+H27+H28+H29+H32+H33+H34+H35+H37+H38+H39+H40+H41+H44+H45+H46+H47+H48+H49+H50+H51+H52+H53+H54+H55+H56+H57+H59+H61+H62+H64++H66+H67+H68+H69+H71+H72+H75+H77+H80+H81+H82+H83+H84+H86+H89+H91+H92+H157+H159+H160+H178+H180</f>
        <v>1033066.1000000001</v>
      </c>
      <c r="I265" s="48">
        <f t="shared" si="79"/>
        <v>1123541.2999999996</v>
      </c>
      <c r="J265" s="146"/>
      <c r="L265" s="38">
        <f>G8+G10+G11+G12+G13+G14+G15+G16+G17+G19+G20+G21+G22+G23+G24+G25+G27+G28+G29+G32+G33+G34+G35+G37+G38+G39+G40+G41+G44+G45+G46+G47+G48+G49+G50+G51+G52+G53+G54+G55+G56+G57+G59+G61+G62+G64+G66+G67+G68+G69+G71+G72+G75+G77+G80+G81+G82+G83+G84+G86+G89+G91+G92+G157+G161+G162+G178+G180</f>
        <v>1598892.6999999997</v>
      </c>
    </row>
    <row r="266" spans="1:12" x14ac:dyDescent="0.25">
      <c r="A266" s="4"/>
      <c r="B266" s="4"/>
      <c r="C266" s="4"/>
      <c r="D266" s="38" t="s">
        <v>401</v>
      </c>
      <c r="E266" s="4"/>
      <c r="F266" s="120" t="s">
        <v>319</v>
      </c>
      <c r="G266" s="47">
        <f>G151+G153+G155+G161+G162+G163+G168+G247+G253</f>
        <v>115504.8</v>
      </c>
      <c r="H266" s="47">
        <f t="shared" ref="H266:I266" si="80">H151+H153+H155+H161+H162+H163+H168+H247+H253</f>
        <v>138968.5</v>
      </c>
      <c r="I266" s="47">
        <f t="shared" si="80"/>
        <v>97773.5</v>
      </c>
      <c r="J266" s="67"/>
    </row>
    <row r="267" spans="1:12" x14ac:dyDescent="0.25">
      <c r="A267" s="4"/>
      <c r="B267" s="4"/>
      <c r="C267" s="4"/>
      <c r="D267" s="4"/>
      <c r="E267" s="4"/>
      <c r="F267" s="120" t="s">
        <v>332</v>
      </c>
      <c r="G267" s="47">
        <f>G255+G254+G106+G105+G102+G101+G100+G99+G97+G96+G95+G36</f>
        <v>85361.099999999991</v>
      </c>
      <c r="H267" s="47">
        <f t="shared" ref="H267:I267" si="81">H255+H254+H106+H105+H102+H101+H100+H99+H97+H96+H95+H36</f>
        <v>39630.9</v>
      </c>
      <c r="I267" s="47">
        <f t="shared" si="81"/>
        <v>41512.5</v>
      </c>
      <c r="J267" s="67"/>
    </row>
    <row r="268" spans="1:12" x14ac:dyDescent="0.25">
      <c r="A268" s="4"/>
      <c r="B268" s="4"/>
      <c r="C268" s="4"/>
      <c r="D268" s="4"/>
      <c r="E268" s="4"/>
      <c r="F268" s="120" t="s">
        <v>333</v>
      </c>
      <c r="G268" s="47">
        <f>G182+G183+G184+G185+G186+G188+G189+G190+G191+G192</f>
        <v>888533.10000000009</v>
      </c>
      <c r="H268" s="47">
        <f t="shared" ref="H268:I268" si="82">H182+H183+H184+H185+H186+H188+H189+H190+H191+H192</f>
        <v>124939.90000000001</v>
      </c>
      <c r="I268" s="47">
        <f t="shared" si="82"/>
        <v>2830.1</v>
      </c>
      <c r="J268" s="67"/>
    </row>
    <row r="269" spans="1:12" x14ac:dyDescent="0.25">
      <c r="A269" s="4"/>
      <c r="B269" s="4"/>
      <c r="C269" s="4"/>
      <c r="D269" s="4"/>
      <c r="E269" s="4"/>
      <c r="F269" s="120" t="s">
        <v>326</v>
      </c>
      <c r="G269" s="47">
        <v>0</v>
      </c>
      <c r="H269" s="47">
        <v>0</v>
      </c>
      <c r="I269" s="47">
        <v>0</v>
      </c>
      <c r="J269" s="67"/>
    </row>
    <row r="270" spans="1:12" x14ac:dyDescent="0.25">
      <c r="A270" s="4"/>
      <c r="B270" s="4"/>
      <c r="C270" s="4"/>
      <c r="D270" s="4"/>
      <c r="E270" s="4"/>
      <c r="F270" s="4"/>
      <c r="G270" s="220">
        <f>SUM(G259:G269)</f>
        <v>3272686.9599999995</v>
      </c>
      <c r="H270" s="220">
        <f t="shared" ref="H270:I270" si="83">SUM(H259:H269)</f>
        <v>1811193</v>
      </c>
      <c r="I270" s="220">
        <f t="shared" si="83"/>
        <v>1570386.1999999997</v>
      </c>
    </row>
    <row r="271" spans="1:12" x14ac:dyDescent="0.25">
      <c r="G271" s="38">
        <f>G5-G270</f>
        <v>0</v>
      </c>
      <c r="H271" s="38">
        <f t="shared" ref="H271:I271" si="84">H5-H270</f>
        <v>0</v>
      </c>
      <c r="I271" s="38">
        <f t="shared" si="84"/>
        <v>0</v>
      </c>
    </row>
    <row r="273" spans="7:9" x14ac:dyDescent="0.25">
      <c r="G273" s="38"/>
      <c r="H273" s="38">
        <f>L5-H5</f>
        <v>0</v>
      </c>
      <c r="I273" s="38">
        <f>M5-I5</f>
        <v>0</v>
      </c>
    </row>
  </sheetData>
  <mergeCells count="5">
    <mergeCell ref="G1:I1"/>
    <mergeCell ref="F2:I2"/>
    <mergeCell ref="A3:I3"/>
    <mergeCell ref="J14:J15"/>
    <mergeCell ref="J66:J67"/>
  </mergeCells>
  <pageMargins left="0.23622047244094491" right="0.11811023622047245" top="0.15748031496062992" bottom="0.19685039370078741" header="0.15748031496062992" footer="0.15748031496062992"/>
  <pageSetup paperSize="9" scale="78" orientation="portrait" horizontalDpi="180" verticalDpi="180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BU315"/>
  <sheetViews>
    <sheetView tabSelected="1" topLeftCell="A294" workbookViewId="0">
      <selection activeCell="B1" sqref="A1:G300"/>
    </sheetView>
  </sheetViews>
  <sheetFormatPr defaultRowHeight="15" x14ac:dyDescent="0.25"/>
  <cols>
    <col min="1" max="1" width="4.5703125" style="234" customWidth="1"/>
    <col min="2" max="2" width="46.28515625" style="455" customWidth="1"/>
    <col min="3" max="3" width="14.28515625" style="455" customWidth="1"/>
    <col min="4" max="4" width="5.140625" style="455" customWidth="1"/>
    <col min="5" max="5" width="5" style="455" customWidth="1"/>
    <col min="6" max="6" width="4.140625" style="455" customWidth="1"/>
    <col min="7" max="7" width="13.28515625" style="455" customWidth="1"/>
    <col min="8" max="8" width="13" style="235" customWidth="1"/>
    <col min="9" max="9" width="14.85546875" style="235" customWidth="1"/>
    <col min="10" max="12" width="9.140625" style="235"/>
    <col min="13" max="15" width="10.28515625" style="235" bestFit="1" customWidth="1"/>
    <col min="16" max="16384" width="9.140625" style="235"/>
  </cols>
  <sheetData>
    <row r="1" spans="1:12" x14ac:dyDescent="0.25">
      <c r="A1" s="232"/>
      <c r="B1" s="233"/>
      <c r="C1" s="233"/>
      <c r="D1" s="233"/>
      <c r="E1" s="233"/>
      <c r="F1" s="233"/>
      <c r="G1" s="233" t="s">
        <v>570</v>
      </c>
    </row>
    <row r="2" spans="1:12" ht="119.25" customHeight="1" x14ac:dyDescent="0.25">
      <c r="A2" s="232"/>
      <c r="B2" s="236"/>
      <c r="C2" s="236"/>
      <c r="D2" s="485" t="s">
        <v>695</v>
      </c>
      <c r="E2" s="485"/>
      <c r="F2" s="485"/>
      <c r="G2" s="485"/>
    </row>
    <row r="3" spans="1:12" ht="57" customHeight="1" thickBot="1" x14ac:dyDescent="0.3">
      <c r="A3" s="486" t="s">
        <v>693</v>
      </c>
      <c r="B3" s="486"/>
      <c r="C3" s="486"/>
      <c r="D3" s="486"/>
      <c r="E3" s="486"/>
      <c r="F3" s="486"/>
      <c r="G3" s="486"/>
      <c r="H3" s="237"/>
      <c r="I3" s="238"/>
    </row>
    <row r="4" spans="1:12" x14ac:dyDescent="0.25">
      <c r="A4" s="239" t="s">
        <v>0</v>
      </c>
      <c r="B4" s="240" t="s">
        <v>1</v>
      </c>
      <c r="C4" s="240" t="s">
        <v>2</v>
      </c>
      <c r="D4" s="240" t="s">
        <v>3</v>
      </c>
      <c r="E4" s="240" t="s">
        <v>4</v>
      </c>
      <c r="F4" s="240" t="s">
        <v>5</v>
      </c>
      <c r="G4" s="240">
        <v>2025</v>
      </c>
      <c r="H4" s="241"/>
    </row>
    <row r="5" spans="1:12" ht="15.75" x14ac:dyDescent="0.25">
      <c r="A5" s="242"/>
      <c r="B5" s="243" t="s">
        <v>6</v>
      </c>
      <c r="C5" s="244"/>
      <c r="D5" s="244"/>
      <c r="E5" s="244"/>
      <c r="F5" s="244"/>
      <c r="G5" s="245">
        <f>G6+G114+G125+G174+G186+G212+G224+G231+G245+G256+G261+G269</f>
        <v>2778177</v>
      </c>
      <c r="H5" s="247"/>
      <c r="I5" s="248"/>
      <c r="L5" s="249"/>
    </row>
    <row r="6" spans="1:12" ht="18" customHeight="1" x14ac:dyDescent="0.25">
      <c r="A6" s="250" t="s">
        <v>7</v>
      </c>
      <c r="B6" s="251" t="s">
        <v>8</v>
      </c>
      <c r="C6" s="252" t="s">
        <v>9</v>
      </c>
      <c r="D6" s="252"/>
      <c r="E6" s="252"/>
      <c r="F6" s="252"/>
      <c r="G6" s="253">
        <f>G7+G12+G22+G40+G53+G87+G94+G107</f>
        <v>1551752.4</v>
      </c>
      <c r="H6" s="254"/>
      <c r="I6" s="255"/>
    </row>
    <row r="7" spans="1:12" ht="39" x14ac:dyDescent="0.25">
      <c r="A7" s="250"/>
      <c r="B7" s="251" t="s">
        <v>510</v>
      </c>
      <c r="C7" s="252" t="s">
        <v>11</v>
      </c>
      <c r="D7" s="256"/>
      <c r="E7" s="256"/>
      <c r="F7" s="256"/>
      <c r="G7" s="253">
        <f>G11+G9+G8+G10</f>
        <v>61792.600000000006</v>
      </c>
      <c r="H7" s="257"/>
    </row>
    <row r="8" spans="1:12" ht="78" x14ac:dyDescent="0.3">
      <c r="A8" s="258"/>
      <c r="B8" s="259" t="s">
        <v>56</v>
      </c>
      <c r="C8" s="256" t="s">
        <v>13</v>
      </c>
      <c r="D8" s="256">
        <v>100</v>
      </c>
      <c r="E8" s="260" t="s">
        <v>315</v>
      </c>
      <c r="F8" s="260" t="s">
        <v>316</v>
      </c>
      <c r="G8" s="261">
        <v>21640.3</v>
      </c>
      <c r="H8" s="262"/>
    </row>
    <row r="9" spans="1:12" ht="39" x14ac:dyDescent="0.25">
      <c r="A9" s="258"/>
      <c r="B9" s="259" t="s">
        <v>531</v>
      </c>
      <c r="C9" s="256" t="s">
        <v>13</v>
      </c>
      <c r="D9" s="256">
        <v>200</v>
      </c>
      <c r="E9" s="260" t="s">
        <v>315</v>
      </c>
      <c r="F9" s="260" t="s">
        <v>316</v>
      </c>
      <c r="G9" s="261">
        <v>2319.3000000000002</v>
      </c>
      <c r="H9" s="257"/>
    </row>
    <row r="10" spans="1:12" ht="39" x14ac:dyDescent="0.25">
      <c r="A10" s="463"/>
      <c r="B10" s="317" t="s">
        <v>679</v>
      </c>
      <c r="C10" s="318" t="s">
        <v>13</v>
      </c>
      <c r="D10" s="318">
        <v>300</v>
      </c>
      <c r="E10" s="296" t="s">
        <v>315</v>
      </c>
      <c r="F10" s="296" t="s">
        <v>316</v>
      </c>
      <c r="G10" s="319">
        <v>2.2000000000000002</v>
      </c>
      <c r="H10" s="257"/>
    </row>
    <row r="11" spans="1:12" ht="51.75" x14ac:dyDescent="0.25">
      <c r="A11" s="263"/>
      <c r="B11" s="259" t="s">
        <v>12</v>
      </c>
      <c r="C11" s="256" t="s">
        <v>13</v>
      </c>
      <c r="D11" s="256">
        <v>600</v>
      </c>
      <c r="E11" s="260" t="s">
        <v>315</v>
      </c>
      <c r="F11" s="260" t="s">
        <v>316</v>
      </c>
      <c r="G11" s="264">
        <v>37830.800000000003</v>
      </c>
      <c r="H11" s="257"/>
      <c r="I11" s="266"/>
    </row>
    <row r="12" spans="1:12" ht="26.25" x14ac:dyDescent="0.25">
      <c r="A12" s="267"/>
      <c r="B12" s="251" t="s">
        <v>14</v>
      </c>
      <c r="C12" s="252" t="s">
        <v>15</v>
      </c>
      <c r="D12" s="252"/>
      <c r="E12" s="268"/>
      <c r="F12" s="268"/>
      <c r="G12" s="253">
        <f>G13+G14+G15+G17+G18+G19+G20+G21+G16</f>
        <v>55912.30000000001</v>
      </c>
      <c r="H12" s="269"/>
    </row>
    <row r="13" spans="1:12" ht="39" x14ac:dyDescent="0.25">
      <c r="A13" s="270"/>
      <c r="B13" s="259" t="s">
        <v>16</v>
      </c>
      <c r="C13" s="256" t="s">
        <v>17</v>
      </c>
      <c r="D13" s="256">
        <v>200</v>
      </c>
      <c r="E13" s="260" t="s">
        <v>315</v>
      </c>
      <c r="F13" s="260" t="s">
        <v>317</v>
      </c>
      <c r="G13" s="271">
        <v>31811</v>
      </c>
      <c r="H13" s="254"/>
      <c r="I13" s="272"/>
    </row>
    <row r="14" spans="1:12" ht="51" customHeight="1" x14ac:dyDescent="0.25">
      <c r="A14" s="270"/>
      <c r="B14" s="259" t="s">
        <v>18</v>
      </c>
      <c r="C14" s="256" t="s">
        <v>17</v>
      </c>
      <c r="D14" s="256">
        <v>600</v>
      </c>
      <c r="E14" s="260" t="s">
        <v>315</v>
      </c>
      <c r="F14" s="260" t="s">
        <v>317</v>
      </c>
      <c r="G14" s="264">
        <v>898.8</v>
      </c>
      <c r="H14" s="254"/>
      <c r="I14" s="272"/>
    </row>
    <row r="15" spans="1:12" ht="39" x14ac:dyDescent="0.25">
      <c r="A15" s="270"/>
      <c r="B15" s="259" t="s">
        <v>19</v>
      </c>
      <c r="C15" s="256" t="s">
        <v>20</v>
      </c>
      <c r="D15" s="256">
        <v>200</v>
      </c>
      <c r="E15" s="260" t="s">
        <v>315</v>
      </c>
      <c r="F15" s="260" t="s">
        <v>321</v>
      </c>
      <c r="G15" s="271">
        <v>3870.1</v>
      </c>
      <c r="H15" s="273"/>
      <c r="I15" s="272"/>
    </row>
    <row r="16" spans="1:12" ht="39" x14ac:dyDescent="0.25">
      <c r="A16" s="291"/>
      <c r="B16" s="317" t="s">
        <v>681</v>
      </c>
      <c r="C16" s="318" t="s">
        <v>20</v>
      </c>
      <c r="D16" s="318">
        <v>300</v>
      </c>
      <c r="E16" s="296" t="s">
        <v>315</v>
      </c>
      <c r="F16" s="296" t="s">
        <v>321</v>
      </c>
      <c r="G16" s="328">
        <v>116.9</v>
      </c>
      <c r="H16" s="273"/>
      <c r="I16" s="272"/>
    </row>
    <row r="17" spans="1:33" ht="51.75" x14ac:dyDescent="0.25">
      <c r="A17" s="270"/>
      <c r="B17" s="259" t="s">
        <v>21</v>
      </c>
      <c r="C17" s="256" t="s">
        <v>20</v>
      </c>
      <c r="D17" s="256">
        <v>600</v>
      </c>
      <c r="E17" s="260" t="s">
        <v>315</v>
      </c>
      <c r="F17" s="260" t="s">
        <v>321</v>
      </c>
      <c r="G17" s="271">
        <v>6930.9</v>
      </c>
    </row>
    <row r="18" spans="1:33" ht="51.75" x14ac:dyDescent="0.25">
      <c r="A18" s="270"/>
      <c r="B18" s="259" t="s">
        <v>22</v>
      </c>
      <c r="C18" s="256" t="s">
        <v>23</v>
      </c>
      <c r="D18" s="256">
        <v>200</v>
      </c>
      <c r="E18" s="260" t="s">
        <v>315</v>
      </c>
      <c r="F18" s="260" t="s">
        <v>321</v>
      </c>
      <c r="G18" s="264">
        <v>408.4</v>
      </c>
      <c r="H18" s="274"/>
      <c r="I18" s="275"/>
    </row>
    <row r="19" spans="1:33" ht="64.5" x14ac:dyDescent="0.25">
      <c r="A19" s="270"/>
      <c r="B19" s="259" t="s">
        <v>24</v>
      </c>
      <c r="C19" s="256" t="s">
        <v>23</v>
      </c>
      <c r="D19" s="256">
        <v>600</v>
      </c>
      <c r="E19" s="260" t="s">
        <v>315</v>
      </c>
      <c r="F19" s="260" t="s">
        <v>321</v>
      </c>
      <c r="G19" s="264">
        <v>5733.9</v>
      </c>
      <c r="H19" s="276"/>
      <c r="I19" s="277"/>
      <c r="T19" s="246"/>
      <c r="U19" s="234"/>
      <c r="V19" s="234"/>
    </row>
    <row r="20" spans="1:33" s="279" customFormat="1" ht="37.5" customHeight="1" x14ac:dyDescent="0.25">
      <c r="A20" s="278"/>
      <c r="B20" s="259" t="s">
        <v>551</v>
      </c>
      <c r="C20" s="256" t="s">
        <v>23</v>
      </c>
      <c r="D20" s="256">
        <v>200</v>
      </c>
      <c r="E20" s="260" t="s">
        <v>315</v>
      </c>
      <c r="F20" s="260" t="s">
        <v>321</v>
      </c>
      <c r="G20" s="264">
        <v>408.4</v>
      </c>
      <c r="H20" s="234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65"/>
      <c r="U20" s="234"/>
      <c r="V20" s="234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</row>
    <row r="21" spans="1:33" s="279" customFormat="1" ht="64.5" x14ac:dyDescent="0.25">
      <c r="A21" s="278"/>
      <c r="B21" s="259" t="s">
        <v>552</v>
      </c>
      <c r="C21" s="256" t="s">
        <v>23</v>
      </c>
      <c r="D21" s="256">
        <v>600</v>
      </c>
      <c r="E21" s="260" t="s">
        <v>315</v>
      </c>
      <c r="F21" s="260" t="s">
        <v>321</v>
      </c>
      <c r="G21" s="264">
        <v>5733.9</v>
      </c>
      <c r="H21" s="234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65"/>
      <c r="U21" s="234"/>
      <c r="V21" s="234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</row>
    <row r="22" spans="1:33" ht="25.5" x14ac:dyDescent="0.25">
      <c r="A22" s="270"/>
      <c r="B22" s="280" t="s">
        <v>511</v>
      </c>
      <c r="C22" s="252" t="s">
        <v>335</v>
      </c>
      <c r="D22" s="252"/>
      <c r="E22" s="268"/>
      <c r="F22" s="268"/>
      <c r="G22" s="253">
        <f>G24+G23+G25+G26+G27+G32+G34+G35+G36+G37+G38+G39+G28+G33+G29+G30+G31</f>
        <v>47742</v>
      </c>
      <c r="H22" s="234"/>
      <c r="T22" s="265"/>
      <c r="U22" s="234"/>
      <c r="V22" s="234"/>
    </row>
    <row r="23" spans="1:33" ht="55.5" customHeight="1" x14ac:dyDescent="0.25">
      <c r="A23" s="281"/>
      <c r="B23" s="282" t="s">
        <v>555</v>
      </c>
      <c r="C23" s="283" t="s">
        <v>546</v>
      </c>
      <c r="D23" s="284" t="s">
        <v>325</v>
      </c>
      <c r="E23" s="285" t="s">
        <v>315</v>
      </c>
      <c r="F23" s="285" t="s">
        <v>317</v>
      </c>
      <c r="G23" s="286">
        <v>10000</v>
      </c>
      <c r="S23" s="265"/>
      <c r="T23" s="234"/>
      <c r="U23" s="234"/>
    </row>
    <row r="24" spans="1:33" ht="53.25" customHeight="1" x14ac:dyDescent="0.25">
      <c r="A24" s="287"/>
      <c r="B24" s="288" t="s">
        <v>555</v>
      </c>
      <c r="C24" s="289" t="s">
        <v>546</v>
      </c>
      <c r="D24" s="289" t="s">
        <v>325</v>
      </c>
      <c r="E24" s="289" t="s">
        <v>315</v>
      </c>
      <c r="F24" s="289" t="s">
        <v>317</v>
      </c>
      <c r="G24" s="290">
        <v>1942.3</v>
      </c>
      <c r="S24" s="265"/>
      <c r="T24" s="234"/>
      <c r="U24" s="234"/>
    </row>
    <row r="25" spans="1:33" ht="66.75" customHeight="1" x14ac:dyDescent="0.25">
      <c r="A25" s="291"/>
      <c r="B25" s="292" t="s">
        <v>385</v>
      </c>
      <c r="C25" s="293" t="s">
        <v>29</v>
      </c>
      <c r="D25" s="293" t="s">
        <v>325</v>
      </c>
      <c r="E25" s="285" t="s">
        <v>315</v>
      </c>
      <c r="F25" s="285" t="s">
        <v>317</v>
      </c>
      <c r="G25" s="467">
        <v>4249.6000000000004</v>
      </c>
      <c r="S25" s="265"/>
      <c r="T25" s="234"/>
      <c r="U25" s="234"/>
    </row>
    <row r="26" spans="1:33" ht="69" customHeight="1" x14ac:dyDescent="0.25">
      <c r="A26" s="291"/>
      <c r="B26" s="295" t="s">
        <v>386</v>
      </c>
      <c r="C26" s="296" t="s">
        <v>29</v>
      </c>
      <c r="D26" s="296" t="s">
        <v>325</v>
      </c>
      <c r="E26" s="289" t="s">
        <v>315</v>
      </c>
      <c r="F26" s="289" t="s">
        <v>321</v>
      </c>
      <c r="G26" s="286">
        <v>2300.1</v>
      </c>
      <c r="S26" s="265"/>
      <c r="T26" s="234"/>
      <c r="U26" s="234"/>
    </row>
    <row r="27" spans="1:33" ht="93.75" customHeight="1" x14ac:dyDescent="0.25">
      <c r="A27" s="291"/>
      <c r="B27" s="295" t="s">
        <v>337</v>
      </c>
      <c r="C27" s="296" t="s">
        <v>29</v>
      </c>
      <c r="D27" s="296" t="s">
        <v>327</v>
      </c>
      <c r="E27" s="289" t="s">
        <v>315</v>
      </c>
      <c r="F27" s="289" t="s">
        <v>321</v>
      </c>
      <c r="G27" s="286">
        <v>15678.4</v>
      </c>
      <c r="S27" s="265"/>
      <c r="T27" s="234"/>
      <c r="U27" s="234"/>
    </row>
    <row r="28" spans="1:33" ht="91.5" customHeight="1" x14ac:dyDescent="0.25">
      <c r="A28" s="291"/>
      <c r="B28" s="297" t="s">
        <v>337</v>
      </c>
      <c r="C28" s="298" t="s">
        <v>29</v>
      </c>
      <c r="D28" s="298" t="s">
        <v>327</v>
      </c>
      <c r="E28" s="285" t="s">
        <v>315</v>
      </c>
      <c r="F28" s="285" t="s">
        <v>318</v>
      </c>
      <c r="G28" s="294">
        <v>995</v>
      </c>
      <c r="S28" s="265"/>
      <c r="T28" s="234"/>
      <c r="U28" s="234"/>
    </row>
    <row r="29" spans="1:33" ht="55.5" customHeight="1" x14ac:dyDescent="0.25">
      <c r="A29" s="291"/>
      <c r="B29" s="468" t="s">
        <v>640</v>
      </c>
      <c r="C29" s="293" t="s">
        <v>602</v>
      </c>
      <c r="D29" s="293" t="s">
        <v>325</v>
      </c>
      <c r="E29" s="285" t="s">
        <v>315</v>
      </c>
      <c r="F29" s="285" t="s">
        <v>317</v>
      </c>
      <c r="G29" s="294">
        <v>1250</v>
      </c>
      <c r="S29" s="265"/>
      <c r="T29" s="234"/>
      <c r="U29" s="234"/>
    </row>
    <row r="30" spans="1:33" ht="55.5" customHeight="1" x14ac:dyDescent="0.25">
      <c r="A30" s="291"/>
      <c r="B30" s="347" t="s">
        <v>640</v>
      </c>
      <c r="C30" s="284" t="s">
        <v>602</v>
      </c>
      <c r="D30" s="284" t="s">
        <v>325</v>
      </c>
      <c r="E30" s="289" t="s">
        <v>315</v>
      </c>
      <c r="F30" s="289" t="s">
        <v>321</v>
      </c>
      <c r="G30" s="290">
        <v>607.29999999999995</v>
      </c>
      <c r="S30" s="265"/>
      <c r="T30" s="234"/>
      <c r="U30" s="234"/>
    </row>
    <row r="31" spans="1:33" ht="55.5" customHeight="1" x14ac:dyDescent="0.25">
      <c r="A31" s="291"/>
      <c r="B31" s="347" t="s">
        <v>682</v>
      </c>
      <c r="C31" s="284" t="s">
        <v>602</v>
      </c>
      <c r="D31" s="284" t="s">
        <v>327</v>
      </c>
      <c r="E31" s="289" t="s">
        <v>315</v>
      </c>
      <c r="F31" s="289" t="s">
        <v>318</v>
      </c>
      <c r="G31" s="290">
        <v>1137.7</v>
      </c>
      <c r="S31" s="265"/>
      <c r="T31" s="234"/>
      <c r="U31" s="234"/>
    </row>
    <row r="32" spans="1:33" ht="83.25" customHeight="1" x14ac:dyDescent="0.25">
      <c r="A32" s="291"/>
      <c r="B32" s="299" t="s">
        <v>601</v>
      </c>
      <c r="C32" s="397" t="s">
        <v>602</v>
      </c>
      <c r="D32" s="397" t="s">
        <v>327</v>
      </c>
      <c r="E32" s="283" t="s">
        <v>315</v>
      </c>
      <c r="F32" s="283" t="s">
        <v>321</v>
      </c>
      <c r="G32" s="398">
        <v>1391</v>
      </c>
      <c r="S32" s="265"/>
      <c r="T32" s="234"/>
      <c r="U32" s="234"/>
    </row>
    <row r="33" spans="1:73" ht="81" customHeight="1" x14ac:dyDescent="0.25">
      <c r="A33" s="291"/>
      <c r="B33" s="288" t="s">
        <v>337</v>
      </c>
      <c r="C33" s="284" t="s">
        <v>29</v>
      </c>
      <c r="D33" s="284" t="s">
        <v>327</v>
      </c>
      <c r="E33" s="285" t="s">
        <v>315</v>
      </c>
      <c r="F33" s="285" t="s">
        <v>317</v>
      </c>
      <c r="G33" s="467">
        <v>1231.9000000000001</v>
      </c>
      <c r="S33" s="265"/>
      <c r="T33" s="234"/>
      <c r="U33" s="234"/>
    </row>
    <row r="34" spans="1:73" ht="55.5" customHeight="1" x14ac:dyDescent="0.25">
      <c r="A34" s="291"/>
      <c r="B34" s="299" t="s">
        <v>624</v>
      </c>
      <c r="C34" s="284" t="s">
        <v>626</v>
      </c>
      <c r="D34" s="284" t="s">
        <v>325</v>
      </c>
      <c r="E34" s="289" t="s">
        <v>315</v>
      </c>
      <c r="F34" s="289" t="s">
        <v>317</v>
      </c>
      <c r="G34" s="290">
        <v>1831.1</v>
      </c>
      <c r="S34" s="265"/>
      <c r="T34" s="234"/>
      <c r="U34" s="234"/>
    </row>
    <row r="35" spans="1:73" ht="64.5" customHeight="1" x14ac:dyDescent="0.25">
      <c r="A35" s="291"/>
      <c r="B35" s="300" t="s">
        <v>625</v>
      </c>
      <c r="C35" s="301" t="s">
        <v>626</v>
      </c>
      <c r="D35" s="301" t="s">
        <v>325</v>
      </c>
      <c r="E35" s="285" t="s">
        <v>315</v>
      </c>
      <c r="F35" s="285" t="s">
        <v>317</v>
      </c>
      <c r="G35" s="467">
        <v>30.9</v>
      </c>
      <c r="S35" s="265"/>
      <c r="T35" s="234"/>
      <c r="U35" s="234"/>
    </row>
    <row r="36" spans="1:73" ht="64.5" customHeight="1" x14ac:dyDescent="0.25">
      <c r="A36" s="291"/>
      <c r="B36" s="288" t="s">
        <v>627</v>
      </c>
      <c r="C36" s="284" t="s">
        <v>631</v>
      </c>
      <c r="D36" s="284" t="s">
        <v>325</v>
      </c>
      <c r="E36" s="289" t="s">
        <v>315</v>
      </c>
      <c r="F36" s="289" t="s">
        <v>321</v>
      </c>
      <c r="G36" s="290">
        <v>1000</v>
      </c>
      <c r="S36" s="265"/>
      <c r="T36" s="234"/>
      <c r="U36" s="234"/>
    </row>
    <row r="37" spans="1:73" ht="64.5" customHeight="1" x14ac:dyDescent="0.25">
      <c r="A37" s="291"/>
      <c r="B37" s="288" t="s">
        <v>628</v>
      </c>
      <c r="C37" s="284" t="s">
        <v>631</v>
      </c>
      <c r="D37" s="284" t="s">
        <v>325</v>
      </c>
      <c r="E37" s="289" t="s">
        <v>315</v>
      </c>
      <c r="F37" s="289" t="s">
        <v>321</v>
      </c>
      <c r="G37" s="290">
        <v>12.1</v>
      </c>
      <c r="S37" s="265"/>
      <c r="T37" s="234"/>
      <c r="U37" s="234"/>
    </row>
    <row r="38" spans="1:73" ht="64.5" customHeight="1" x14ac:dyDescent="0.25">
      <c r="A38" s="291"/>
      <c r="B38" s="288" t="s">
        <v>629</v>
      </c>
      <c r="C38" s="284" t="s">
        <v>631</v>
      </c>
      <c r="D38" s="284" t="s">
        <v>327</v>
      </c>
      <c r="E38" s="289" t="s">
        <v>315</v>
      </c>
      <c r="F38" s="289" t="s">
        <v>321</v>
      </c>
      <c r="G38" s="290">
        <v>4035.6</v>
      </c>
      <c r="S38" s="265"/>
      <c r="T38" s="234"/>
      <c r="U38" s="234"/>
    </row>
    <row r="39" spans="1:73" ht="64.5" customHeight="1" x14ac:dyDescent="0.25">
      <c r="A39" s="291"/>
      <c r="B39" s="288" t="s">
        <v>630</v>
      </c>
      <c r="C39" s="284" t="s">
        <v>631</v>
      </c>
      <c r="D39" s="284" t="s">
        <v>327</v>
      </c>
      <c r="E39" s="289" t="s">
        <v>315</v>
      </c>
      <c r="F39" s="289" t="s">
        <v>321</v>
      </c>
      <c r="G39" s="290">
        <v>49</v>
      </c>
      <c r="S39" s="265"/>
      <c r="T39" s="234"/>
      <c r="U39" s="234"/>
    </row>
    <row r="40" spans="1:73" ht="20.25" customHeight="1" x14ac:dyDescent="0.25">
      <c r="A40" s="270"/>
      <c r="B40" s="302" t="s">
        <v>35</v>
      </c>
      <c r="C40" s="303" t="s">
        <v>36</v>
      </c>
      <c r="D40" s="303"/>
      <c r="E40" s="304"/>
      <c r="F40" s="304"/>
      <c r="G40" s="305">
        <f>G41</f>
        <v>363036.3</v>
      </c>
      <c r="H40" s="234"/>
    </row>
    <row r="41" spans="1:73" ht="51" x14ac:dyDescent="0.25">
      <c r="A41" s="270"/>
      <c r="B41" s="306" t="s">
        <v>37</v>
      </c>
      <c r="C41" s="252" t="s">
        <v>38</v>
      </c>
      <c r="D41" s="252"/>
      <c r="E41" s="268"/>
      <c r="F41" s="268"/>
      <c r="G41" s="253">
        <f>G42+G43+G45+G46+G47+G48+G49+G51+G52+G44+G50</f>
        <v>363036.3</v>
      </c>
    </row>
    <row r="42" spans="1:73" ht="90.75" customHeight="1" x14ac:dyDescent="0.25">
      <c r="A42" s="270"/>
      <c r="B42" s="259" t="s">
        <v>39</v>
      </c>
      <c r="C42" s="256" t="s">
        <v>40</v>
      </c>
      <c r="D42" s="256">
        <v>100</v>
      </c>
      <c r="E42" s="260" t="s">
        <v>315</v>
      </c>
      <c r="F42" s="260" t="s">
        <v>317</v>
      </c>
      <c r="G42" s="271">
        <v>33968.699999999997</v>
      </c>
      <c r="H42" s="257"/>
    </row>
    <row r="43" spans="1:73" ht="42" customHeight="1" x14ac:dyDescent="0.25">
      <c r="A43" s="270"/>
      <c r="B43" s="259" t="s">
        <v>41</v>
      </c>
      <c r="C43" s="256" t="s">
        <v>40</v>
      </c>
      <c r="D43" s="256">
        <v>200</v>
      </c>
      <c r="E43" s="260" t="s">
        <v>315</v>
      </c>
      <c r="F43" s="260" t="s">
        <v>317</v>
      </c>
      <c r="G43" s="271">
        <v>49138.8</v>
      </c>
    </row>
    <row r="44" spans="1:73" ht="42" customHeight="1" x14ac:dyDescent="0.25">
      <c r="A44" s="291"/>
      <c r="B44" s="317" t="s">
        <v>679</v>
      </c>
      <c r="C44" s="318" t="s">
        <v>40</v>
      </c>
      <c r="D44" s="318">
        <v>300</v>
      </c>
      <c r="E44" s="296" t="s">
        <v>315</v>
      </c>
      <c r="F44" s="296" t="s">
        <v>317</v>
      </c>
      <c r="G44" s="328">
        <v>2.2000000000000002</v>
      </c>
    </row>
    <row r="45" spans="1:73" ht="60" customHeight="1" x14ac:dyDescent="0.25">
      <c r="A45" s="270"/>
      <c r="B45" s="259" t="s">
        <v>42</v>
      </c>
      <c r="C45" s="256" t="s">
        <v>40</v>
      </c>
      <c r="D45" s="256">
        <v>600</v>
      </c>
      <c r="E45" s="260" t="s">
        <v>315</v>
      </c>
      <c r="F45" s="260" t="s">
        <v>317</v>
      </c>
      <c r="G45" s="271">
        <v>16715</v>
      </c>
    </row>
    <row r="46" spans="1:73" ht="39" customHeight="1" x14ac:dyDescent="0.25">
      <c r="A46" s="270"/>
      <c r="B46" s="259" t="s">
        <v>43</v>
      </c>
      <c r="C46" s="256" t="s">
        <v>40</v>
      </c>
      <c r="D46" s="256">
        <v>800</v>
      </c>
      <c r="E46" s="260" t="s">
        <v>315</v>
      </c>
      <c r="F46" s="260" t="s">
        <v>317</v>
      </c>
      <c r="G46" s="264">
        <v>14282.3</v>
      </c>
    </row>
    <row r="47" spans="1:73" s="279" customFormat="1" ht="78.75" customHeight="1" x14ac:dyDescent="0.25">
      <c r="A47" s="278"/>
      <c r="B47" s="259" t="s">
        <v>44</v>
      </c>
      <c r="C47" s="256" t="s">
        <v>45</v>
      </c>
      <c r="D47" s="256">
        <v>300</v>
      </c>
      <c r="E47" s="260">
        <v>10</v>
      </c>
      <c r="F47" s="260" t="s">
        <v>320</v>
      </c>
      <c r="G47" s="264">
        <v>285.2</v>
      </c>
      <c r="H47" s="257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235"/>
      <c r="AG47" s="235"/>
      <c r="AH47" s="235"/>
      <c r="AI47" s="235"/>
      <c r="AJ47" s="235"/>
      <c r="AK47" s="235"/>
      <c r="AL47" s="235"/>
      <c r="AM47" s="235"/>
      <c r="AN47" s="235"/>
      <c r="AO47" s="235"/>
      <c r="AP47" s="235"/>
      <c r="AQ47" s="235"/>
      <c r="AR47" s="235"/>
      <c r="AS47" s="235"/>
      <c r="AT47" s="235"/>
      <c r="AU47" s="235"/>
      <c r="AV47" s="235"/>
      <c r="AW47" s="235"/>
      <c r="AX47" s="235"/>
      <c r="AY47" s="235"/>
      <c r="AZ47" s="235"/>
      <c r="BA47" s="235"/>
      <c r="BB47" s="235"/>
      <c r="BC47" s="235"/>
      <c r="BD47" s="235"/>
      <c r="BE47" s="235"/>
      <c r="BF47" s="235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235"/>
      <c r="BS47" s="235"/>
      <c r="BT47" s="235"/>
      <c r="BU47" s="235"/>
    </row>
    <row r="48" spans="1:73" s="279" customFormat="1" ht="97.5" customHeight="1" x14ac:dyDescent="0.25">
      <c r="A48" s="278"/>
      <c r="B48" s="259" t="s">
        <v>46</v>
      </c>
      <c r="C48" s="256" t="s">
        <v>47</v>
      </c>
      <c r="D48" s="256">
        <v>100</v>
      </c>
      <c r="E48" s="260" t="s">
        <v>315</v>
      </c>
      <c r="F48" s="260" t="s">
        <v>317</v>
      </c>
      <c r="G48" s="264">
        <v>218823.3</v>
      </c>
      <c r="H48" s="257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5"/>
      <c r="AE48" s="235"/>
      <c r="AF48" s="235"/>
      <c r="AG48" s="235"/>
      <c r="AH48" s="235"/>
      <c r="AI48" s="235"/>
      <c r="AJ48" s="235"/>
      <c r="AK48" s="235"/>
      <c r="AL48" s="235"/>
      <c r="AM48" s="235"/>
      <c r="AN48" s="235"/>
      <c r="AO48" s="235"/>
      <c r="AP48" s="235"/>
      <c r="AQ48" s="235"/>
      <c r="AR48" s="235"/>
      <c r="AS48" s="235"/>
      <c r="AT48" s="235"/>
      <c r="AU48" s="235"/>
      <c r="AV48" s="235"/>
      <c r="AW48" s="235"/>
      <c r="AX48" s="235"/>
      <c r="AY48" s="235"/>
      <c r="AZ48" s="235"/>
      <c r="BA48" s="235"/>
      <c r="BB48" s="235"/>
      <c r="BC48" s="235"/>
      <c r="BD48" s="235"/>
      <c r="BE48" s="235"/>
      <c r="BF48" s="235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235"/>
      <c r="BS48" s="235"/>
      <c r="BT48" s="235"/>
      <c r="BU48" s="235"/>
    </row>
    <row r="49" spans="1:61" s="309" customFormat="1" ht="51.75" x14ac:dyDescent="0.25">
      <c r="A49" s="307"/>
      <c r="B49" s="259" t="s">
        <v>48</v>
      </c>
      <c r="C49" s="256" t="s">
        <v>47</v>
      </c>
      <c r="D49" s="256">
        <v>200</v>
      </c>
      <c r="E49" s="260" t="s">
        <v>315</v>
      </c>
      <c r="F49" s="260" t="s">
        <v>317</v>
      </c>
      <c r="G49" s="264">
        <v>4384.3</v>
      </c>
    </row>
    <row r="50" spans="1:61" s="309" customFormat="1" ht="51.75" x14ac:dyDescent="0.25">
      <c r="A50" s="316"/>
      <c r="B50" s="317" t="s">
        <v>680</v>
      </c>
      <c r="C50" s="318" t="s">
        <v>47</v>
      </c>
      <c r="D50" s="318">
        <v>300</v>
      </c>
      <c r="E50" s="296" t="s">
        <v>315</v>
      </c>
      <c r="F50" s="296" t="s">
        <v>317</v>
      </c>
      <c r="G50" s="319">
        <v>2.2000000000000002</v>
      </c>
    </row>
    <row r="51" spans="1:61" s="309" customFormat="1" ht="64.5" x14ac:dyDescent="0.25">
      <c r="A51" s="307"/>
      <c r="B51" s="259" t="s">
        <v>49</v>
      </c>
      <c r="C51" s="256" t="s">
        <v>47</v>
      </c>
      <c r="D51" s="256">
        <v>600</v>
      </c>
      <c r="E51" s="260" t="s">
        <v>315</v>
      </c>
      <c r="F51" s="260" t="s">
        <v>317</v>
      </c>
      <c r="G51" s="264">
        <v>25184.3</v>
      </c>
    </row>
    <row r="52" spans="1:61" ht="77.25" x14ac:dyDescent="0.25">
      <c r="A52" s="310"/>
      <c r="B52" s="311" t="s">
        <v>498</v>
      </c>
      <c r="C52" s="312" t="s">
        <v>407</v>
      </c>
      <c r="D52" s="312">
        <v>200</v>
      </c>
      <c r="E52" s="313" t="s">
        <v>315</v>
      </c>
      <c r="F52" s="313" t="s">
        <v>317</v>
      </c>
      <c r="G52" s="314">
        <v>250</v>
      </c>
    </row>
    <row r="53" spans="1:61" ht="27.75" customHeight="1" x14ac:dyDescent="0.25">
      <c r="A53" s="270"/>
      <c r="B53" s="280" t="s">
        <v>50</v>
      </c>
      <c r="C53" s="252" t="s">
        <v>51</v>
      </c>
      <c r="D53" s="252"/>
      <c r="E53" s="268"/>
      <c r="F53" s="268"/>
      <c r="G53" s="253">
        <f>G54+G75+G80</f>
        <v>806503.70000000007</v>
      </c>
    </row>
    <row r="54" spans="1:61" ht="51" x14ac:dyDescent="0.25">
      <c r="A54" s="270"/>
      <c r="B54" s="306" t="s">
        <v>52</v>
      </c>
      <c r="C54" s="252" t="s">
        <v>53</v>
      </c>
      <c r="D54" s="252"/>
      <c r="E54" s="268"/>
      <c r="F54" s="268"/>
      <c r="G54" s="253">
        <f>G55+G56+G57+G58+G59+G60+G61+G62+G64+G67+G68+G69+G70+G71+G72+G65+G66+G73+G63+G74</f>
        <v>717539.70000000007</v>
      </c>
    </row>
    <row r="55" spans="1:61" ht="26.25" x14ac:dyDescent="0.25">
      <c r="A55" s="270"/>
      <c r="B55" s="259" t="s">
        <v>54</v>
      </c>
      <c r="C55" s="256" t="s">
        <v>55</v>
      </c>
      <c r="D55" s="256">
        <v>200</v>
      </c>
      <c r="E55" s="260" t="s">
        <v>315</v>
      </c>
      <c r="F55" s="260" t="s">
        <v>321</v>
      </c>
      <c r="G55" s="264">
        <v>630.4</v>
      </c>
    </row>
    <row r="56" spans="1:61" ht="77.25" x14ac:dyDescent="0.25">
      <c r="A56" s="270"/>
      <c r="B56" s="259" t="s">
        <v>56</v>
      </c>
      <c r="C56" s="256" t="s">
        <v>57</v>
      </c>
      <c r="D56" s="256">
        <v>100</v>
      </c>
      <c r="E56" s="260" t="s">
        <v>315</v>
      </c>
      <c r="F56" s="260" t="s">
        <v>321</v>
      </c>
      <c r="G56" s="271">
        <v>725.5</v>
      </c>
    </row>
    <row r="57" spans="1:61" ht="39" x14ac:dyDescent="0.25">
      <c r="A57" s="270"/>
      <c r="B57" s="259" t="s">
        <v>58</v>
      </c>
      <c r="C57" s="256" t="s">
        <v>57</v>
      </c>
      <c r="D57" s="256">
        <v>200</v>
      </c>
      <c r="E57" s="260" t="s">
        <v>315</v>
      </c>
      <c r="F57" s="260" t="s">
        <v>321</v>
      </c>
      <c r="G57" s="271">
        <v>14287.5</v>
      </c>
      <c r="H57" s="257"/>
    </row>
    <row r="58" spans="1:61" ht="51.75" x14ac:dyDescent="0.25">
      <c r="A58" s="270"/>
      <c r="B58" s="259" t="s">
        <v>12</v>
      </c>
      <c r="C58" s="256" t="s">
        <v>57</v>
      </c>
      <c r="D58" s="256">
        <v>600</v>
      </c>
      <c r="E58" s="260" t="s">
        <v>315</v>
      </c>
      <c r="F58" s="260" t="s">
        <v>321</v>
      </c>
      <c r="G58" s="271">
        <v>83440.2</v>
      </c>
    </row>
    <row r="59" spans="1:61" ht="68.25" customHeight="1" x14ac:dyDescent="0.25">
      <c r="A59" s="270"/>
      <c r="B59" s="259" t="s">
        <v>59</v>
      </c>
      <c r="C59" s="256" t="s">
        <v>57</v>
      </c>
      <c r="D59" s="256">
        <v>800</v>
      </c>
      <c r="E59" s="260" t="s">
        <v>315</v>
      </c>
      <c r="F59" s="260" t="s">
        <v>321</v>
      </c>
      <c r="G59" s="271">
        <v>1809</v>
      </c>
    </row>
    <row r="60" spans="1:61" s="279" customFormat="1" ht="90" customHeight="1" x14ac:dyDescent="0.25">
      <c r="A60" s="278"/>
      <c r="B60" s="315" t="s">
        <v>499</v>
      </c>
      <c r="C60" s="256" t="s">
        <v>406</v>
      </c>
      <c r="D60" s="256">
        <v>600</v>
      </c>
      <c r="E60" s="260" t="s">
        <v>315</v>
      </c>
      <c r="F60" s="260" t="s">
        <v>321</v>
      </c>
      <c r="G60" s="264">
        <v>800</v>
      </c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5"/>
      <c r="AH60" s="235"/>
      <c r="AI60" s="235"/>
      <c r="AJ60" s="235"/>
      <c r="AK60" s="235"/>
      <c r="AL60" s="235"/>
      <c r="AM60" s="235"/>
      <c r="AN60" s="235"/>
      <c r="AO60" s="235"/>
      <c r="AP60" s="235"/>
      <c r="AQ60" s="235"/>
      <c r="AR60" s="235"/>
      <c r="AS60" s="235"/>
      <c r="AT60" s="235"/>
      <c r="AU60" s="235"/>
      <c r="AV60" s="235"/>
      <c r="AW60" s="235"/>
      <c r="AX60" s="235"/>
      <c r="AY60" s="235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</row>
    <row r="61" spans="1:61" s="279" customFormat="1" ht="130.5" customHeight="1" x14ac:dyDescent="0.25">
      <c r="A61" s="278"/>
      <c r="B61" s="259" t="s">
        <v>61</v>
      </c>
      <c r="C61" s="256" t="s">
        <v>62</v>
      </c>
      <c r="D61" s="256">
        <v>100</v>
      </c>
      <c r="E61" s="260" t="s">
        <v>315</v>
      </c>
      <c r="F61" s="260" t="s">
        <v>321</v>
      </c>
      <c r="G61" s="264">
        <v>84637.1</v>
      </c>
      <c r="H61" s="266"/>
      <c r="I61" s="266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5"/>
      <c r="AH61" s="235"/>
      <c r="AI61" s="235"/>
      <c r="AJ61" s="235"/>
      <c r="AK61" s="235"/>
      <c r="AL61" s="235"/>
      <c r="AM61" s="235"/>
      <c r="AN61" s="235"/>
      <c r="AO61" s="235"/>
      <c r="AP61" s="235"/>
      <c r="AQ61" s="235"/>
      <c r="AR61" s="235"/>
      <c r="AS61" s="235"/>
      <c r="AT61" s="235"/>
      <c r="AU61" s="235"/>
      <c r="AV61" s="235"/>
      <c r="AW61" s="235"/>
      <c r="AX61" s="235"/>
      <c r="AY61" s="235"/>
      <c r="AZ61" s="235"/>
      <c r="BA61" s="235"/>
      <c r="BB61" s="235"/>
      <c r="BC61" s="235"/>
      <c r="BD61" s="235"/>
      <c r="BE61" s="235"/>
      <c r="BF61" s="235"/>
      <c r="BG61" s="235"/>
      <c r="BH61" s="235"/>
      <c r="BI61" s="235"/>
    </row>
    <row r="62" spans="1:61" s="309" customFormat="1" ht="93" customHeight="1" x14ac:dyDescent="0.25">
      <c r="A62" s="307"/>
      <c r="B62" s="259" t="s">
        <v>63</v>
      </c>
      <c r="C62" s="256" t="s">
        <v>62</v>
      </c>
      <c r="D62" s="256">
        <v>200</v>
      </c>
      <c r="E62" s="260" t="s">
        <v>315</v>
      </c>
      <c r="F62" s="260" t="s">
        <v>321</v>
      </c>
      <c r="G62" s="264">
        <v>2147.3000000000002</v>
      </c>
    </row>
    <row r="63" spans="1:61" s="309" customFormat="1" ht="82.5" customHeight="1" x14ac:dyDescent="0.25">
      <c r="A63" s="316"/>
      <c r="B63" s="317" t="s">
        <v>683</v>
      </c>
      <c r="C63" s="318" t="s">
        <v>62</v>
      </c>
      <c r="D63" s="318">
        <v>300</v>
      </c>
      <c r="E63" s="296" t="s">
        <v>315</v>
      </c>
      <c r="F63" s="296" t="s">
        <v>321</v>
      </c>
      <c r="G63" s="319">
        <v>2.2000000000000002</v>
      </c>
    </row>
    <row r="64" spans="1:61" s="309" customFormat="1" ht="96" customHeight="1" x14ac:dyDescent="0.25">
      <c r="A64" s="307"/>
      <c r="B64" s="259" t="s">
        <v>64</v>
      </c>
      <c r="C64" s="256" t="s">
        <v>62</v>
      </c>
      <c r="D64" s="256">
        <v>600</v>
      </c>
      <c r="E64" s="260" t="s">
        <v>315</v>
      </c>
      <c r="F64" s="260" t="s">
        <v>321</v>
      </c>
      <c r="G64" s="264">
        <v>520081.8</v>
      </c>
    </row>
    <row r="65" spans="1:44" s="309" customFormat="1" ht="58.5" customHeight="1" x14ac:dyDescent="0.25">
      <c r="A65" s="316"/>
      <c r="B65" s="317" t="s">
        <v>65</v>
      </c>
      <c r="C65" s="318" t="s">
        <v>517</v>
      </c>
      <c r="D65" s="318" t="s">
        <v>325</v>
      </c>
      <c r="E65" s="296" t="s">
        <v>315</v>
      </c>
      <c r="F65" s="296" t="s">
        <v>321</v>
      </c>
      <c r="G65" s="319">
        <v>53.8</v>
      </c>
    </row>
    <row r="66" spans="1:44" s="309" customFormat="1" ht="54.75" customHeight="1" x14ac:dyDescent="0.25">
      <c r="A66" s="316"/>
      <c r="B66" s="317" t="s">
        <v>528</v>
      </c>
      <c r="C66" s="318" t="s">
        <v>517</v>
      </c>
      <c r="D66" s="318" t="s">
        <v>325</v>
      </c>
      <c r="E66" s="296" t="s">
        <v>315</v>
      </c>
      <c r="F66" s="296" t="s">
        <v>321</v>
      </c>
      <c r="G66" s="319">
        <v>0.6</v>
      </c>
    </row>
    <row r="67" spans="1:44" ht="59.25" customHeight="1" x14ac:dyDescent="0.25">
      <c r="A67" s="278"/>
      <c r="B67" s="259" t="s">
        <v>692</v>
      </c>
      <c r="C67" s="256" t="s">
        <v>517</v>
      </c>
      <c r="D67" s="256">
        <v>600</v>
      </c>
      <c r="E67" s="260" t="s">
        <v>315</v>
      </c>
      <c r="F67" s="260" t="s">
        <v>321</v>
      </c>
      <c r="G67" s="264">
        <v>772.6</v>
      </c>
    </row>
    <row r="68" spans="1:44" ht="73.5" customHeight="1" x14ac:dyDescent="0.25">
      <c r="A68" s="320"/>
      <c r="B68" s="259" t="s">
        <v>632</v>
      </c>
      <c r="C68" s="256" t="s">
        <v>517</v>
      </c>
      <c r="D68" s="256">
        <v>600</v>
      </c>
      <c r="E68" s="260" t="s">
        <v>315</v>
      </c>
      <c r="F68" s="260" t="s">
        <v>321</v>
      </c>
      <c r="G68" s="261">
        <v>9.4</v>
      </c>
    </row>
    <row r="69" spans="1:44" ht="68.25" customHeight="1" x14ac:dyDescent="0.25">
      <c r="A69" s="321"/>
      <c r="B69" s="322" t="s">
        <v>557</v>
      </c>
      <c r="C69" s="323" t="s">
        <v>556</v>
      </c>
      <c r="D69" s="323">
        <v>200</v>
      </c>
      <c r="E69" s="324" t="s">
        <v>315</v>
      </c>
      <c r="F69" s="324" t="s">
        <v>321</v>
      </c>
      <c r="G69" s="325">
        <v>1119.9000000000001</v>
      </c>
    </row>
    <row r="70" spans="1:44" ht="78.75" customHeight="1" x14ac:dyDescent="0.25">
      <c r="A70" s="321"/>
      <c r="B70" s="322" t="s">
        <v>558</v>
      </c>
      <c r="C70" s="323" t="s">
        <v>556</v>
      </c>
      <c r="D70" s="323">
        <v>200</v>
      </c>
      <c r="E70" s="324" t="s">
        <v>315</v>
      </c>
      <c r="F70" s="324" t="s">
        <v>321</v>
      </c>
      <c r="G70" s="325">
        <v>11.299999999999999</v>
      </c>
    </row>
    <row r="71" spans="1:44" ht="60.75" customHeight="1" x14ac:dyDescent="0.25">
      <c r="A71" s="321"/>
      <c r="B71" s="322" t="s">
        <v>557</v>
      </c>
      <c r="C71" s="323" t="s">
        <v>556</v>
      </c>
      <c r="D71" s="323">
        <v>600</v>
      </c>
      <c r="E71" s="324" t="s">
        <v>315</v>
      </c>
      <c r="F71" s="324" t="s">
        <v>321</v>
      </c>
      <c r="G71" s="325">
        <v>5487.3</v>
      </c>
    </row>
    <row r="72" spans="1:44" ht="75.75" customHeight="1" x14ac:dyDescent="0.25">
      <c r="A72" s="321"/>
      <c r="B72" s="322" t="s">
        <v>558</v>
      </c>
      <c r="C72" s="323" t="s">
        <v>556</v>
      </c>
      <c r="D72" s="323">
        <v>600</v>
      </c>
      <c r="E72" s="324" t="s">
        <v>315</v>
      </c>
      <c r="F72" s="324" t="s">
        <v>321</v>
      </c>
      <c r="G72" s="325">
        <v>55.5</v>
      </c>
    </row>
    <row r="73" spans="1:44" ht="78.75" customHeight="1" x14ac:dyDescent="0.25">
      <c r="A73" s="326"/>
      <c r="B73" s="327" t="s">
        <v>685</v>
      </c>
      <c r="C73" s="318" t="s">
        <v>656</v>
      </c>
      <c r="D73" s="318">
        <v>600</v>
      </c>
      <c r="E73" s="296" t="s">
        <v>315</v>
      </c>
      <c r="F73" s="296" t="s">
        <v>316</v>
      </c>
      <c r="G73" s="328">
        <v>1450.7</v>
      </c>
    </row>
    <row r="74" spans="1:44" ht="78.75" customHeight="1" x14ac:dyDescent="0.25">
      <c r="A74" s="326"/>
      <c r="B74" s="322" t="s">
        <v>686</v>
      </c>
      <c r="C74" s="318" t="s">
        <v>656</v>
      </c>
      <c r="D74" s="318">
        <v>600</v>
      </c>
      <c r="E74" s="296" t="s">
        <v>315</v>
      </c>
      <c r="F74" s="296" t="s">
        <v>316</v>
      </c>
      <c r="G74" s="328">
        <v>17.600000000000001</v>
      </c>
    </row>
    <row r="75" spans="1:44" ht="26.25" x14ac:dyDescent="0.25">
      <c r="A75" s="310"/>
      <c r="B75" s="302" t="s">
        <v>338</v>
      </c>
      <c r="C75" s="330" t="s">
        <v>346</v>
      </c>
      <c r="D75" s="331"/>
      <c r="E75" s="332" t="s">
        <v>315</v>
      </c>
      <c r="F75" s="332" t="s">
        <v>321</v>
      </c>
      <c r="G75" s="333">
        <f>G76+G77+G78+G79</f>
        <v>36508.400000000001</v>
      </c>
      <c r="P75" s="234"/>
      <c r="AH75" s="234"/>
      <c r="AI75" s="234"/>
    </row>
    <row r="76" spans="1:44" s="309" customFormat="1" ht="63" customHeight="1" x14ac:dyDescent="0.25">
      <c r="A76" s="334"/>
      <c r="B76" s="311" t="s">
        <v>500</v>
      </c>
      <c r="C76" s="312" t="s">
        <v>347</v>
      </c>
      <c r="D76" s="312" t="s">
        <v>325</v>
      </c>
      <c r="E76" s="313" t="s">
        <v>315</v>
      </c>
      <c r="F76" s="313" t="s">
        <v>321</v>
      </c>
      <c r="G76" s="314">
        <v>2917.1</v>
      </c>
      <c r="P76" s="308"/>
      <c r="AH76" s="308"/>
      <c r="AI76" s="308"/>
    </row>
    <row r="77" spans="1:44" s="279" customFormat="1" ht="81" customHeight="1" x14ac:dyDescent="0.25">
      <c r="A77" s="335"/>
      <c r="B77" s="311" t="s">
        <v>501</v>
      </c>
      <c r="C77" s="312" t="s">
        <v>347</v>
      </c>
      <c r="D77" s="312" t="s">
        <v>327</v>
      </c>
      <c r="E77" s="313" t="s">
        <v>315</v>
      </c>
      <c r="F77" s="313" t="s">
        <v>321</v>
      </c>
      <c r="G77" s="314">
        <v>33536.1</v>
      </c>
      <c r="H77" s="235"/>
      <c r="I77" s="235"/>
      <c r="J77" s="235"/>
      <c r="K77" s="235"/>
      <c r="L77" s="235"/>
      <c r="M77" s="235"/>
      <c r="N77" s="235"/>
      <c r="O77" s="235"/>
      <c r="P77" s="234"/>
      <c r="Q77" s="235"/>
      <c r="R77" s="235"/>
      <c r="S77" s="235"/>
      <c r="T77" s="235"/>
      <c r="U77" s="235"/>
      <c r="V77" s="235"/>
      <c r="W77" s="235"/>
      <c r="X77" s="235"/>
      <c r="Y77" s="235"/>
      <c r="Z77" s="235"/>
      <c r="AA77" s="235"/>
      <c r="AB77" s="235"/>
      <c r="AC77" s="235"/>
      <c r="AD77" s="235"/>
      <c r="AE77" s="235"/>
      <c r="AF77" s="235"/>
      <c r="AG77" s="235"/>
      <c r="AH77" s="234"/>
      <c r="AI77" s="235"/>
      <c r="AJ77" s="235"/>
      <c r="AK77" s="235"/>
      <c r="AL77" s="235"/>
      <c r="AM77" s="235"/>
      <c r="AN77" s="235"/>
      <c r="AO77" s="235"/>
      <c r="AP77" s="235"/>
      <c r="AQ77" s="235"/>
      <c r="AR77" s="235"/>
    </row>
    <row r="78" spans="1:44" s="309" customFormat="1" ht="64.5" x14ac:dyDescent="0.25">
      <c r="A78" s="334"/>
      <c r="B78" s="311" t="s">
        <v>502</v>
      </c>
      <c r="C78" s="312" t="s">
        <v>347</v>
      </c>
      <c r="D78" s="312" t="s">
        <v>325</v>
      </c>
      <c r="E78" s="313" t="s">
        <v>315</v>
      </c>
      <c r="F78" s="313" t="s">
        <v>321</v>
      </c>
      <c r="G78" s="336">
        <v>4.4000000000000004</v>
      </c>
      <c r="P78" s="308"/>
      <c r="AH78" s="308"/>
    </row>
    <row r="79" spans="1:44" ht="77.25" x14ac:dyDescent="0.25">
      <c r="A79" s="310"/>
      <c r="B79" s="337" t="s">
        <v>503</v>
      </c>
      <c r="C79" s="338" t="s">
        <v>347</v>
      </c>
      <c r="D79" s="338" t="s">
        <v>327</v>
      </c>
      <c r="E79" s="293" t="s">
        <v>315</v>
      </c>
      <c r="F79" s="293" t="s">
        <v>321</v>
      </c>
      <c r="G79" s="339">
        <v>50.8</v>
      </c>
      <c r="AH79" s="234"/>
    </row>
    <row r="80" spans="1:44" s="279" customFormat="1" ht="29.25" customHeight="1" x14ac:dyDescent="0.25">
      <c r="A80" s="335"/>
      <c r="B80" s="343" t="s">
        <v>581</v>
      </c>
      <c r="C80" s="344" t="s">
        <v>592</v>
      </c>
      <c r="D80" s="344"/>
      <c r="E80" s="345" t="s">
        <v>315</v>
      </c>
      <c r="F80" s="345" t="s">
        <v>321</v>
      </c>
      <c r="G80" s="346">
        <f>G81+G82+G83+G84+G85+G86</f>
        <v>52455.600000000006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5"/>
      <c r="Z80" s="235"/>
      <c r="AA80" s="235"/>
      <c r="AB80" s="235"/>
      <c r="AC80" s="235"/>
      <c r="AD80" s="235"/>
      <c r="AE80" s="235"/>
      <c r="AF80" s="235"/>
      <c r="AG80" s="235"/>
      <c r="AH80" s="234"/>
      <c r="AI80" s="235"/>
      <c r="AJ80" s="235"/>
      <c r="AK80" s="235"/>
      <c r="AL80" s="235"/>
      <c r="AM80" s="235"/>
      <c r="AN80" s="235"/>
      <c r="AO80" s="235"/>
      <c r="AP80" s="235"/>
      <c r="AQ80" s="235"/>
      <c r="AR80" s="235"/>
    </row>
    <row r="81" spans="1:47" s="279" customFormat="1" ht="169.5" customHeight="1" x14ac:dyDescent="0.25">
      <c r="A81" s="321"/>
      <c r="B81" s="347" t="s">
        <v>589</v>
      </c>
      <c r="C81" s="348" t="s">
        <v>591</v>
      </c>
      <c r="D81" s="323">
        <v>100</v>
      </c>
      <c r="E81" s="349" t="s">
        <v>315</v>
      </c>
      <c r="F81" s="349" t="s">
        <v>316</v>
      </c>
      <c r="G81" s="286">
        <v>163.9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5"/>
      <c r="Z81" s="235"/>
      <c r="AA81" s="234"/>
      <c r="AB81" s="234"/>
      <c r="AC81" s="235"/>
      <c r="AD81" s="235"/>
      <c r="AE81" s="235"/>
      <c r="AF81" s="235"/>
      <c r="AG81" s="235"/>
      <c r="AH81" s="235"/>
      <c r="AI81" s="235"/>
      <c r="AJ81" s="235"/>
      <c r="AK81" s="234"/>
      <c r="AL81" s="234"/>
      <c r="AM81" s="235"/>
      <c r="AN81" s="235"/>
      <c r="AO81" s="235"/>
      <c r="AP81" s="235"/>
      <c r="AQ81" s="235"/>
      <c r="AR81" s="235"/>
      <c r="AS81" s="235"/>
      <c r="AT81" s="235"/>
      <c r="AU81" s="235"/>
    </row>
    <row r="82" spans="1:47" s="279" customFormat="1" ht="141.75" customHeight="1" x14ac:dyDescent="0.25">
      <c r="A82" s="321"/>
      <c r="B82" s="350" t="s">
        <v>590</v>
      </c>
      <c r="C82" s="351" t="s">
        <v>591</v>
      </c>
      <c r="D82" s="340">
        <v>600</v>
      </c>
      <c r="E82" s="352" t="s">
        <v>315</v>
      </c>
      <c r="F82" s="352" t="s">
        <v>316</v>
      </c>
      <c r="G82" s="286">
        <v>789.8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5"/>
      <c r="Z82" s="235"/>
      <c r="AA82" s="234"/>
      <c r="AB82" s="234"/>
      <c r="AC82" s="235"/>
      <c r="AD82" s="235"/>
      <c r="AE82" s="235"/>
      <c r="AF82" s="235"/>
      <c r="AG82" s="235"/>
      <c r="AH82" s="235"/>
      <c r="AI82" s="235"/>
      <c r="AJ82" s="235"/>
      <c r="AK82" s="234"/>
      <c r="AL82" s="234"/>
      <c r="AM82" s="235"/>
      <c r="AN82" s="235"/>
      <c r="AO82" s="235"/>
      <c r="AP82" s="235"/>
      <c r="AQ82" s="235"/>
      <c r="AR82" s="235"/>
      <c r="AS82" s="235"/>
      <c r="AT82" s="235"/>
      <c r="AU82" s="235"/>
    </row>
    <row r="83" spans="1:47" s="279" customFormat="1" ht="110.25" customHeight="1" x14ac:dyDescent="0.25">
      <c r="A83" s="320"/>
      <c r="B83" s="288" t="s">
        <v>536</v>
      </c>
      <c r="C83" s="353" t="s">
        <v>588</v>
      </c>
      <c r="D83" s="353">
        <v>100</v>
      </c>
      <c r="E83" s="354" t="s">
        <v>315</v>
      </c>
      <c r="F83" s="354" t="s">
        <v>316</v>
      </c>
      <c r="G83" s="355">
        <v>142.69999999999999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5"/>
      <c r="Z83" s="235"/>
      <c r="AA83" s="234"/>
      <c r="AB83" s="234"/>
      <c r="AC83" s="235"/>
      <c r="AD83" s="235"/>
      <c r="AE83" s="235"/>
      <c r="AF83" s="235"/>
      <c r="AG83" s="235"/>
      <c r="AH83" s="235"/>
      <c r="AI83" s="235"/>
      <c r="AJ83" s="235"/>
      <c r="AK83" s="234"/>
      <c r="AL83" s="234"/>
      <c r="AM83" s="235"/>
      <c r="AN83" s="235"/>
      <c r="AO83" s="235"/>
      <c r="AP83" s="235"/>
      <c r="AQ83" s="235"/>
      <c r="AR83" s="235"/>
      <c r="AS83" s="235"/>
      <c r="AT83" s="235"/>
      <c r="AU83" s="235"/>
    </row>
    <row r="84" spans="1:47" s="309" customFormat="1" ht="73.5" customHeight="1" x14ac:dyDescent="0.25">
      <c r="A84" s="356"/>
      <c r="B84" s="357" t="s">
        <v>535</v>
      </c>
      <c r="C84" s="358" t="s">
        <v>588</v>
      </c>
      <c r="D84" s="358">
        <v>600</v>
      </c>
      <c r="E84" s="359" t="s">
        <v>315</v>
      </c>
      <c r="F84" s="359" t="s">
        <v>316</v>
      </c>
      <c r="G84" s="360">
        <v>2523</v>
      </c>
      <c r="AA84" s="308"/>
      <c r="AB84" s="308"/>
      <c r="AK84" s="308"/>
      <c r="AL84" s="308"/>
    </row>
    <row r="85" spans="1:47" s="309" customFormat="1" ht="96" customHeight="1" x14ac:dyDescent="0.25">
      <c r="A85" s="361"/>
      <c r="B85" s="288" t="s">
        <v>582</v>
      </c>
      <c r="C85" s="289" t="s">
        <v>583</v>
      </c>
      <c r="D85" s="362">
        <v>100</v>
      </c>
      <c r="E85" s="363" t="s">
        <v>315</v>
      </c>
      <c r="F85" s="363" t="s">
        <v>321</v>
      </c>
      <c r="G85" s="286">
        <v>7145.9</v>
      </c>
      <c r="AA85" s="308"/>
      <c r="AB85" s="308"/>
      <c r="AK85" s="308"/>
      <c r="AL85" s="308"/>
    </row>
    <row r="86" spans="1:47" s="309" customFormat="1" ht="62.25" customHeight="1" x14ac:dyDescent="0.25">
      <c r="A86" s="361"/>
      <c r="B86" s="288" t="s">
        <v>504</v>
      </c>
      <c r="C86" s="289" t="s">
        <v>583</v>
      </c>
      <c r="D86" s="362">
        <v>600</v>
      </c>
      <c r="E86" s="363" t="s">
        <v>315</v>
      </c>
      <c r="F86" s="363" t="s">
        <v>321</v>
      </c>
      <c r="G86" s="286">
        <v>41690.300000000003</v>
      </c>
      <c r="AA86" s="308"/>
      <c r="AB86" s="308"/>
      <c r="AK86" s="308"/>
      <c r="AL86" s="308"/>
    </row>
    <row r="87" spans="1:47" ht="26.25" x14ac:dyDescent="0.25">
      <c r="A87" s="270"/>
      <c r="B87" s="302" t="s">
        <v>75</v>
      </c>
      <c r="C87" s="303" t="s">
        <v>76</v>
      </c>
      <c r="D87" s="303"/>
      <c r="E87" s="304"/>
      <c r="F87" s="304"/>
      <c r="G87" s="305">
        <f>G88+G90+G92</f>
        <v>194515.7</v>
      </c>
      <c r="AA87" s="234"/>
      <c r="AK87" s="234"/>
    </row>
    <row r="88" spans="1:47" ht="45" customHeight="1" x14ac:dyDescent="0.25">
      <c r="A88" s="270"/>
      <c r="B88" s="251" t="s">
        <v>518</v>
      </c>
      <c r="C88" s="252" t="s">
        <v>78</v>
      </c>
      <c r="D88" s="252"/>
      <c r="E88" s="268"/>
      <c r="F88" s="268"/>
      <c r="G88" s="253">
        <f>G89</f>
        <v>151356.20000000001</v>
      </c>
      <c r="AA88" s="234"/>
      <c r="AK88" s="234"/>
    </row>
    <row r="89" spans="1:47" ht="51.75" x14ac:dyDescent="0.25">
      <c r="A89" s="270"/>
      <c r="B89" s="259" t="s">
        <v>79</v>
      </c>
      <c r="C89" s="256" t="s">
        <v>80</v>
      </c>
      <c r="D89" s="256">
        <v>600</v>
      </c>
      <c r="E89" s="260" t="s">
        <v>315</v>
      </c>
      <c r="F89" s="260" t="s">
        <v>318</v>
      </c>
      <c r="G89" s="271">
        <v>151356.20000000001</v>
      </c>
      <c r="AA89" s="234"/>
      <c r="AK89" s="234"/>
    </row>
    <row r="90" spans="1:47" ht="63.75" customHeight="1" x14ac:dyDescent="0.25">
      <c r="A90" s="270"/>
      <c r="B90" s="280" t="s">
        <v>81</v>
      </c>
      <c r="C90" s="252" t="s">
        <v>82</v>
      </c>
      <c r="D90" s="252"/>
      <c r="E90" s="268"/>
      <c r="F90" s="268"/>
      <c r="G90" s="253">
        <f>G91</f>
        <v>450</v>
      </c>
      <c r="AA90" s="234"/>
      <c r="AK90" s="234"/>
    </row>
    <row r="91" spans="1:47" ht="75.75" customHeight="1" x14ac:dyDescent="0.25">
      <c r="A91" s="270"/>
      <c r="B91" s="259" t="s">
        <v>83</v>
      </c>
      <c r="C91" s="256" t="s">
        <v>84</v>
      </c>
      <c r="D91" s="256">
        <v>600</v>
      </c>
      <c r="E91" s="260" t="s">
        <v>315</v>
      </c>
      <c r="F91" s="260" t="s">
        <v>318</v>
      </c>
      <c r="G91" s="264">
        <v>450</v>
      </c>
    </row>
    <row r="92" spans="1:47" ht="51" customHeight="1" x14ac:dyDescent="0.25">
      <c r="A92" s="291"/>
      <c r="B92" s="364" t="s">
        <v>603</v>
      </c>
      <c r="C92" s="365" t="s">
        <v>605</v>
      </c>
      <c r="D92" s="366"/>
      <c r="E92" s="296"/>
      <c r="F92" s="296"/>
      <c r="G92" s="367">
        <f>G93</f>
        <v>42709.5</v>
      </c>
    </row>
    <row r="93" spans="1:47" ht="66" customHeight="1" x14ac:dyDescent="0.25">
      <c r="A93" s="291"/>
      <c r="B93" s="368" t="s">
        <v>604</v>
      </c>
      <c r="C93" s="348" t="s">
        <v>606</v>
      </c>
      <c r="D93" s="369" t="s">
        <v>327</v>
      </c>
      <c r="E93" s="296" t="s">
        <v>315</v>
      </c>
      <c r="F93" s="296" t="s">
        <v>318</v>
      </c>
      <c r="G93" s="319">
        <v>42709.5</v>
      </c>
    </row>
    <row r="94" spans="1:47" ht="39" x14ac:dyDescent="0.25">
      <c r="A94" s="270"/>
      <c r="B94" s="251" t="s">
        <v>85</v>
      </c>
      <c r="C94" s="252" t="s">
        <v>86</v>
      </c>
      <c r="D94" s="252"/>
      <c r="E94" s="268"/>
      <c r="F94" s="268"/>
      <c r="G94" s="253">
        <f>G95+G103</f>
        <v>19249.300000000003</v>
      </c>
      <c r="H94" s="234"/>
    </row>
    <row r="95" spans="1:47" ht="26.25" x14ac:dyDescent="0.25">
      <c r="A95" s="270"/>
      <c r="B95" s="251" t="s">
        <v>87</v>
      </c>
      <c r="C95" s="252" t="s">
        <v>88</v>
      </c>
      <c r="D95" s="252"/>
      <c r="E95" s="268"/>
      <c r="F95" s="268"/>
      <c r="G95" s="253">
        <f>G98+G101+G102+G97+G96+G99+G100</f>
        <v>13199.7</v>
      </c>
    </row>
    <row r="96" spans="1:47" ht="38.25" x14ac:dyDescent="0.25">
      <c r="A96" s="281"/>
      <c r="B96" s="370" t="s">
        <v>607</v>
      </c>
      <c r="C96" s="348" t="s">
        <v>89</v>
      </c>
      <c r="D96" s="369" t="s">
        <v>325</v>
      </c>
      <c r="E96" s="324" t="s">
        <v>315</v>
      </c>
      <c r="F96" s="324" t="s">
        <v>316</v>
      </c>
      <c r="G96" s="325">
        <v>945.4</v>
      </c>
    </row>
    <row r="97" spans="1:37" s="279" customFormat="1" ht="56.25" customHeight="1" x14ac:dyDescent="0.25">
      <c r="A97" s="335"/>
      <c r="B97" s="311" t="s">
        <v>370</v>
      </c>
      <c r="C97" s="312" t="s">
        <v>89</v>
      </c>
      <c r="D97" s="312">
        <v>600</v>
      </c>
      <c r="E97" s="313" t="s">
        <v>315</v>
      </c>
      <c r="F97" s="313" t="s">
        <v>316</v>
      </c>
      <c r="G97" s="314">
        <v>6265</v>
      </c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5"/>
      <c r="V97" s="235"/>
      <c r="W97" s="235"/>
      <c r="X97" s="235"/>
      <c r="Y97" s="235"/>
      <c r="Z97" s="235"/>
      <c r="AA97" s="234"/>
      <c r="AB97" s="234"/>
      <c r="AC97" s="235"/>
      <c r="AD97" s="235"/>
      <c r="AE97" s="235"/>
      <c r="AF97" s="235"/>
      <c r="AG97" s="235"/>
      <c r="AH97" s="235"/>
      <c r="AI97" s="235"/>
      <c r="AJ97" s="235"/>
      <c r="AK97" s="235"/>
    </row>
    <row r="98" spans="1:37" ht="57.75" customHeight="1" x14ac:dyDescent="0.25">
      <c r="A98" s="270"/>
      <c r="B98" s="259" t="s">
        <v>505</v>
      </c>
      <c r="C98" s="256" t="s">
        <v>89</v>
      </c>
      <c r="D98" s="256">
        <v>600</v>
      </c>
      <c r="E98" s="260" t="s">
        <v>315</v>
      </c>
      <c r="F98" s="260" t="s">
        <v>316</v>
      </c>
      <c r="G98" s="264">
        <v>2205.3000000000002</v>
      </c>
      <c r="H98" s="234"/>
      <c r="AA98" s="234"/>
      <c r="AB98" s="234"/>
    </row>
    <row r="99" spans="1:37" ht="81.75" customHeight="1" x14ac:dyDescent="0.25">
      <c r="A99" s="291"/>
      <c r="B99" s="350" t="s">
        <v>659</v>
      </c>
      <c r="C99" s="289" t="s">
        <v>661</v>
      </c>
      <c r="D99" s="284" t="s">
        <v>610</v>
      </c>
      <c r="E99" s="289" t="s">
        <v>315</v>
      </c>
      <c r="F99" s="289" t="s">
        <v>316</v>
      </c>
      <c r="G99" s="290">
        <v>45.1</v>
      </c>
      <c r="H99" s="234"/>
      <c r="AA99" s="234"/>
      <c r="AB99" s="234"/>
    </row>
    <row r="100" spans="1:37" ht="85.5" customHeight="1" x14ac:dyDescent="0.25">
      <c r="A100" s="291"/>
      <c r="B100" s="350" t="s">
        <v>660</v>
      </c>
      <c r="C100" s="289" t="s">
        <v>91</v>
      </c>
      <c r="D100" s="284" t="s">
        <v>610</v>
      </c>
      <c r="E100" s="289" t="s">
        <v>315</v>
      </c>
      <c r="F100" s="289" t="s">
        <v>316</v>
      </c>
      <c r="G100" s="290">
        <v>0.5</v>
      </c>
      <c r="H100" s="234"/>
      <c r="AA100" s="234"/>
      <c r="AB100" s="234"/>
    </row>
    <row r="101" spans="1:37" s="279" customFormat="1" ht="91.5" customHeight="1" x14ac:dyDescent="0.25">
      <c r="A101" s="278"/>
      <c r="B101" s="259" t="s">
        <v>524</v>
      </c>
      <c r="C101" s="256" t="s">
        <v>91</v>
      </c>
      <c r="D101" s="256">
        <v>600</v>
      </c>
      <c r="E101" s="260" t="s">
        <v>315</v>
      </c>
      <c r="F101" s="260" t="s">
        <v>316</v>
      </c>
      <c r="G101" s="264">
        <v>3697.5</v>
      </c>
      <c r="H101" s="234"/>
      <c r="I101" s="235"/>
      <c r="J101" s="235"/>
      <c r="K101" s="235"/>
      <c r="L101" s="235"/>
      <c r="M101" s="235"/>
      <c r="N101" s="235"/>
      <c r="O101" s="235"/>
      <c r="P101" s="235"/>
      <c r="Q101" s="235"/>
      <c r="R101" s="235"/>
      <c r="S101" s="235"/>
      <c r="T101" s="234"/>
      <c r="U101" s="235"/>
      <c r="V101" s="235"/>
      <c r="W101" s="235"/>
      <c r="X101" s="235"/>
      <c r="Y101" s="235"/>
      <c r="Z101" s="235"/>
      <c r="AA101" s="234"/>
      <c r="AB101" s="235"/>
      <c r="AC101" s="235"/>
      <c r="AD101" s="235"/>
      <c r="AE101" s="235"/>
      <c r="AF101" s="235"/>
      <c r="AG101" s="235"/>
      <c r="AH101" s="235"/>
      <c r="AI101" s="235"/>
      <c r="AJ101" s="235"/>
      <c r="AK101" s="235"/>
    </row>
    <row r="102" spans="1:37" ht="92.25" customHeight="1" x14ac:dyDescent="0.25">
      <c r="A102" s="270"/>
      <c r="B102" s="259" t="s">
        <v>529</v>
      </c>
      <c r="C102" s="256" t="s">
        <v>91</v>
      </c>
      <c r="D102" s="256">
        <v>600</v>
      </c>
      <c r="E102" s="260" t="s">
        <v>315</v>
      </c>
      <c r="F102" s="260" t="s">
        <v>316</v>
      </c>
      <c r="G102" s="264">
        <v>40.9</v>
      </c>
      <c r="H102" s="234"/>
      <c r="T102" s="234"/>
      <c r="AA102" s="234"/>
    </row>
    <row r="103" spans="1:37" ht="39" x14ac:dyDescent="0.25">
      <c r="A103" s="270"/>
      <c r="B103" s="251" t="s">
        <v>92</v>
      </c>
      <c r="C103" s="252" t="s">
        <v>93</v>
      </c>
      <c r="D103" s="252"/>
      <c r="E103" s="268"/>
      <c r="F103" s="268"/>
      <c r="G103" s="253">
        <f>G104+G105+G106</f>
        <v>6049.6</v>
      </c>
      <c r="AA103" s="234"/>
    </row>
    <row r="104" spans="1:37" ht="53.25" customHeight="1" x14ac:dyDescent="0.25">
      <c r="A104" s="270"/>
      <c r="B104" s="259" t="s">
        <v>94</v>
      </c>
      <c r="C104" s="256" t="s">
        <v>95</v>
      </c>
      <c r="D104" s="256">
        <v>600</v>
      </c>
      <c r="E104" s="260" t="s">
        <v>315</v>
      </c>
      <c r="F104" s="260" t="s">
        <v>318</v>
      </c>
      <c r="G104" s="264">
        <v>3615.9</v>
      </c>
      <c r="H104" s="234"/>
      <c r="AA104" s="234"/>
    </row>
    <row r="105" spans="1:37" ht="56.25" customHeight="1" x14ac:dyDescent="0.25">
      <c r="A105" s="291"/>
      <c r="B105" s="317" t="s">
        <v>635</v>
      </c>
      <c r="C105" s="318" t="s">
        <v>636</v>
      </c>
      <c r="D105" s="318" t="s">
        <v>327</v>
      </c>
      <c r="E105" s="296" t="s">
        <v>315</v>
      </c>
      <c r="F105" s="296" t="s">
        <v>316</v>
      </c>
      <c r="G105" s="319">
        <v>2405.1</v>
      </c>
      <c r="H105" s="234"/>
      <c r="AA105" s="234"/>
    </row>
    <row r="106" spans="1:37" ht="64.5" x14ac:dyDescent="0.25">
      <c r="A106" s="291"/>
      <c r="B106" s="317" t="s">
        <v>687</v>
      </c>
      <c r="C106" s="318" t="s">
        <v>636</v>
      </c>
      <c r="D106" s="318" t="s">
        <v>327</v>
      </c>
      <c r="E106" s="296" t="s">
        <v>315</v>
      </c>
      <c r="F106" s="296" t="s">
        <v>316</v>
      </c>
      <c r="G106" s="319">
        <v>28.6</v>
      </c>
      <c r="H106" s="234"/>
      <c r="AA106" s="234"/>
    </row>
    <row r="107" spans="1:37" x14ac:dyDescent="0.25">
      <c r="A107" s="270"/>
      <c r="B107" s="251" t="s">
        <v>96</v>
      </c>
      <c r="C107" s="252" t="s">
        <v>97</v>
      </c>
      <c r="D107" s="252"/>
      <c r="E107" s="268"/>
      <c r="F107" s="268"/>
      <c r="G107" s="253">
        <f>G108+G111</f>
        <v>3000.5</v>
      </c>
    </row>
    <row r="108" spans="1:37" ht="39" x14ac:dyDescent="0.25">
      <c r="A108" s="270"/>
      <c r="B108" s="251" t="s">
        <v>98</v>
      </c>
      <c r="C108" s="252" t="s">
        <v>99</v>
      </c>
      <c r="D108" s="252"/>
      <c r="E108" s="268"/>
      <c r="F108" s="268"/>
      <c r="G108" s="253">
        <f>G109+G110</f>
        <v>2261.3000000000002</v>
      </c>
    </row>
    <row r="109" spans="1:37" ht="51.75" x14ac:dyDescent="0.25">
      <c r="A109" s="270"/>
      <c r="B109" s="259" t="s">
        <v>100</v>
      </c>
      <c r="C109" s="256" t="s">
        <v>101</v>
      </c>
      <c r="D109" s="256">
        <v>600</v>
      </c>
      <c r="E109" s="260" t="s">
        <v>315</v>
      </c>
      <c r="F109" s="260" t="s">
        <v>315</v>
      </c>
      <c r="G109" s="264">
        <v>978.8</v>
      </c>
      <c r="H109" s="234"/>
    </row>
    <row r="110" spans="1:37" ht="90" x14ac:dyDescent="0.25">
      <c r="A110" s="291"/>
      <c r="B110" s="317" t="s">
        <v>619</v>
      </c>
      <c r="C110" s="318" t="s">
        <v>620</v>
      </c>
      <c r="D110" s="371" t="s">
        <v>327</v>
      </c>
      <c r="E110" s="296" t="s">
        <v>320</v>
      </c>
      <c r="F110" s="296" t="s">
        <v>317</v>
      </c>
      <c r="G110" s="319">
        <v>1282.5</v>
      </c>
      <c r="H110" s="234"/>
    </row>
    <row r="111" spans="1:37" ht="25.5" x14ac:dyDescent="0.25">
      <c r="A111" s="281"/>
      <c r="B111" s="372" t="s">
        <v>584</v>
      </c>
      <c r="C111" s="373" t="s">
        <v>593</v>
      </c>
      <c r="D111" s="374"/>
      <c r="E111" s="375" t="s">
        <v>315</v>
      </c>
      <c r="F111" s="375" t="s">
        <v>315</v>
      </c>
      <c r="G111" s="341">
        <f>G112+G113</f>
        <v>739.2</v>
      </c>
      <c r="H111" s="234"/>
    </row>
    <row r="112" spans="1:37" ht="76.5" x14ac:dyDescent="0.25">
      <c r="A112" s="281"/>
      <c r="B112" s="376" t="s">
        <v>585</v>
      </c>
      <c r="C112" s="377" t="s">
        <v>587</v>
      </c>
      <c r="D112" s="374">
        <v>600</v>
      </c>
      <c r="E112" s="377" t="s">
        <v>315</v>
      </c>
      <c r="F112" s="377" t="s">
        <v>315</v>
      </c>
      <c r="G112" s="342">
        <v>739</v>
      </c>
      <c r="H112" s="234"/>
    </row>
    <row r="113" spans="1:20" ht="76.5" x14ac:dyDescent="0.25">
      <c r="A113" s="281"/>
      <c r="B113" s="376" t="s">
        <v>586</v>
      </c>
      <c r="C113" s="377" t="s">
        <v>587</v>
      </c>
      <c r="D113" s="374">
        <v>600</v>
      </c>
      <c r="E113" s="377" t="s">
        <v>315</v>
      </c>
      <c r="F113" s="377" t="s">
        <v>315</v>
      </c>
      <c r="G113" s="342">
        <v>0.2</v>
      </c>
      <c r="H113" s="234"/>
    </row>
    <row r="114" spans="1:20" ht="26.25" x14ac:dyDescent="0.25">
      <c r="A114" s="267" t="s">
        <v>102</v>
      </c>
      <c r="B114" s="251" t="s">
        <v>103</v>
      </c>
      <c r="C114" s="252" t="s">
        <v>104</v>
      </c>
      <c r="D114" s="252"/>
      <c r="E114" s="268"/>
      <c r="F114" s="268"/>
      <c r="G114" s="253">
        <f>G115+G123</f>
        <v>82548.899999999994</v>
      </c>
      <c r="H114" s="234"/>
      <c r="T114" s="234"/>
    </row>
    <row r="115" spans="1:20" ht="39" x14ac:dyDescent="0.25">
      <c r="A115" s="270"/>
      <c r="B115" s="251" t="s">
        <v>512</v>
      </c>
      <c r="C115" s="252" t="s">
        <v>106</v>
      </c>
      <c r="D115" s="252"/>
      <c r="E115" s="268"/>
      <c r="F115" s="268"/>
      <c r="G115" s="253">
        <f>G120+G121+G122+G116+G117+G119+G118</f>
        <v>67718.399999999994</v>
      </c>
      <c r="T115" s="234"/>
    </row>
    <row r="116" spans="1:20" ht="89.25" x14ac:dyDescent="0.25">
      <c r="A116" s="281"/>
      <c r="B116" s="378" t="s">
        <v>595</v>
      </c>
      <c r="C116" s="289" t="s">
        <v>596</v>
      </c>
      <c r="D116" s="323">
        <v>200</v>
      </c>
      <c r="E116" s="324" t="s">
        <v>318</v>
      </c>
      <c r="F116" s="324" t="s">
        <v>332</v>
      </c>
      <c r="G116" s="325">
        <v>10417.6</v>
      </c>
      <c r="T116" s="234"/>
    </row>
    <row r="117" spans="1:20" ht="63.75" x14ac:dyDescent="0.25">
      <c r="A117" s="281"/>
      <c r="B117" s="379" t="s">
        <v>597</v>
      </c>
      <c r="C117" s="324" t="s">
        <v>598</v>
      </c>
      <c r="D117" s="284" t="s">
        <v>325</v>
      </c>
      <c r="E117" s="324" t="s">
        <v>318</v>
      </c>
      <c r="F117" s="324" t="s">
        <v>332</v>
      </c>
      <c r="G117" s="342">
        <v>7352.2</v>
      </c>
      <c r="T117" s="234"/>
    </row>
    <row r="118" spans="1:20" ht="144" customHeight="1" x14ac:dyDescent="0.25">
      <c r="A118" s="291"/>
      <c r="B118" s="295" t="s">
        <v>663</v>
      </c>
      <c r="C118" s="284" t="s">
        <v>664</v>
      </c>
      <c r="D118" s="469" t="s">
        <v>325</v>
      </c>
      <c r="E118" s="296" t="s">
        <v>318</v>
      </c>
      <c r="F118" s="296" t="s">
        <v>332</v>
      </c>
      <c r="G118" s="319">
        <v>12330</v>
      </c>
      <c r="T118" s="234"/>
    </row>
    <row r="119" spans="1:20" ht="91.5" customHeight="1" x14ac:dyDescent="0.25">
      <c r="A119" s="291"/>
      <c r="B119" s="295" t="s">
        <v>638</v>
      </c>
      <c r="C119" s="381" t="s">
        <v>639</v>
      </c>
      <c r="D119" s="381" t="s">
        <v>610</v>
      </c>
      <c r="E119" s="296" t="s">
        <v>317</v>
      </c>
      <c r="F119" s="296" t="s">
        <v>326</v>
      </c>
      <c r="G119" s="328">
        <v>13579.8</v>
      </c>
      <c r="T119" s="234"/>
    </row>
    <row r="120" spans="1:20" ht="29.25" customHeight="1" x14ac:dyDescent="0.25">
      <c r="A120" s="270"/>
      <c r="B120" s="259" t="s">
        <v>107</v>
      </c>
      <c r="C120" s="256" t="s">
        <v>108</v>
      </c>
      <c r="D120" s="256">
        <v>300</v>
      </c>
      <c r="E120" s="260">
        <v>10</v>
      </c>
      <c r="F120" s="260" t="s">
        <v>317</v>
      </c>
      <c r="G120" s="271">
        <v>23611.8</v>
      </c>
      <c r="T120" s="234"/>
    </row>
    <row r="121" spans="1:20" ht="30.75" customHeight="1" x14ac:dyDescent="0.25">
      <c r="A121" s="270"/>
      <c r="B121" s="259" t="s">
        <v>109</v>
      </c>
      <c r="C121" s="256" t="s">
        <v>110</v>
      </c>
      <c r="D121" s="256">
        <v>300</v>
      </c>
      <c r="E121" s="260">
        <v>10</v>
      </c>
      <c r="F121" s="260" t="s">
        <v>318</v>
      </c>
      <c r="G121" s="271">
        <v>277</v>
      </c>
    </row>
    <row r="122" spans="1:20" ht="29.25" customHeight="1" x14ac:dyDescent="0.25">
      <c r="A122" s="281"/>
      <c r="B122" s="382" t="s">
        <v>566</v>
      </c>
      <c r="C122" s="323" t="s">
        <v>112</v>
      </c>
      <c r="D122" s="323">
        <v>200</v>
      </c>
      <c r="E122" s="324" t="s">
        <v>332</v>
      </c>
      <c r="F122" s="324" t="s">
        <v>318</v>
      </c>
      <c r="G122" s="325">
        <v>150</v>
      </c>
    </row>
    <row r="123" spans="1:20" s="279" customFormat="1" ht="39" x14ac:dyDescent="0.25">
      <c r="A123" s="278"/>
      <c r="B123" s="251" t="s">
        <v>113</v>
      </c>
      <c r="C123" s="252" t="s">
        <v>114</v>
      </c>
      <c r="D123" s="252"/>
      <c r="E123" s="268"/>
      <c r="F123" s="268"/>
      <c r="G123" s="253">
        <f>G124</f>
        <v>14830.5</v>
      </c>
      <c r="H123" s="235"/>
      <c r="I123" s="235"/>
      <c r="J123" s="235"/>
      <c r="K123" s="235"/>
      <c r="L123" s="235"/>
      <c r="M123" s="235"/>
      <c r="N123" s="235"/>
      <c r="O123" s="235"/>
    </row>
    <row r="124" spans="1:20" s="279" customFormat="1" ht="84" customHeight="1" x14ac:dyDescent="0.25">
      <c r="A124" s="278"/>
      <c r="B124" s="383" t="s">
        <v>525</v>
      </c>
      <c r="C124" s="256" t="s">
        <v>526</v>
      </c>
      <c r="D124" s="256">
        <v>300</v>
      </c>
      <c r="E124" s="260">
        <v>10</v>
      </c>
      <c r="F124" s="260" t="s">
        <v>320</v>
      </c>
      <c r="G124" s="264">
        <v>14830.5</v>
      </c>
      <c r="H124" s="235"/>
      <c r="I124" s="235"/>
      <c r="J124" s="235"/>
      <c r="K124" s="235"/>
      <c r="L124" s="235"/>
      <c r="M124" s="235"/>
      <c r="N124" s="235"/>
      <c r="O124" s="235"/>
      <c r="P124" s="235"/>
      <c r="Q124" s="235"/>
      <c r="R124" s="235"/>
    </row>
    <row r="125" spans="1:20" ht="39" x14ac:dyDescent="0.25">
      <c r="A125" s="267" t="s">
        <v>122</v>
      </c>
      <c r="B125" s="251" t="s">
        <v>123</v>
      </c>
      <c r="C125" s="252" t="s">
        <v>124</v>
      </c>
      <c r="D125" s="252"/>
      <c r="E125" s="268"/>
      <c r="F125" s="268"/>
      <c r="G125" s="253">
        <f>G126+G130+G147+G156+G168+G170+G140</f>
        <v>348386.7</v>
      </c>
    </row>
    <row r="126" spans="1:20" ht="18" customHeight="1" x14ac:dyDescent="0.25">
      <c r="A126" s="384"/>
      <c r="B126" s="385" t="s">
        <v>125</v>
      </c>
      <c r="C126" s="252" t="s">
        <v>126</v>
      </c>
      <c r="D126" s="252"/>
      <c r="E126" s="268"/>
      <c r="F126" s="268"/>
      <c r="G126" s="253">
        <f>G127+G128+G129</f>
        <v>35834.400000000001</v>
      </c>
    </row>
    <row r="127" spans="1:20" ht="26.25" x14ac:dyDescent="0.25">
      <c r="A127" s="384"/>
      <c r="B127" s="259" t="s">
        <v>350</v>
      </c>
      <c r="C127" s="256" t="s">
        <v>128</v>
      </c>
      <c r="D127" s="386">
        <v>300</v>
      </c>
      <c r="E127" s="260">
        <v>10</v>
      </c>
      <c r="F127" s="260" t="s">
        <v>320</v>
      </c>
      <c r="G127" s="264">
        <v>24642.5</v>
      </c>
      <c r="H127" s="234"/>
    </row>
    <row r="128" spans="1:20" s="279" customFormat="1" ht="33" customHeight="1" x14ac:dyDescent="0.25">
      <c r="A128" s="387"/>
      <c r="B128" s="259" t="s">
        <v>127</v>
      </c>
      <c r="C128" s="256" t="s">
        <v>128</v>
      </c>
      <c r="D128" s="386">
        <v>300</v>
      </c>
      <c r="E128" s="260">
        <v>10</v>
      </c>
      <c r="F128" s="260" t="s">
        <v>320</v>
      </c>
      <c r="G128" s="271">
        <v>11000</v>
      </c>
      <c r="H128" s="234"/>
      <c r="I128" s="235"/>
      <c r="J128" s="235"/>
      <c r="K128" s="235"/>
      <c r="L128" s="235"/>
      <c r="M128" s="235"/>
      <c r="N128" s="235"/>
      <c r="O128" s="235"/>
      <c r="P128" s="235"/>
      <c r="Q128" s="235"/>
      <c r="R128" s="235"/>
      <c r="S128" s="235"/>
    </row>
    <row r="129" spans="1:19" s="279" customFormat="1" ht="30.75" customHeight="1" x14ac:dyDescent="0.25">
      <c r="A129" s="464"/>
      <c r="B129" s="337" t="s">
        <v>127</v>
      </c>
      <c r="C129" s="338" t="s">
        <v>688</v>
      </c>
      <c r="D129" s="470">
        <v>300</v>
      </c>
      <c r="E129" s="293">
        <v>10</v>
      </c>
      <c r="F129" s="293" t="s">
        <v>320</v>
      </c>
      <c r="G129" s="360">
        <v>191.9</v>
      </c>
      <c r="H129" s="234"/>
      <c r="I129" s="235"/>
      <c r="J129" s="235"/>
      <c r="K129" s="235"/>
      <c r="L129" s="235"/>
      <c r="M129" s="235"/>
      <c r="N129" s="235"/>
      <c r="O129" s="235"/>
      <c r="P129" s="235"/>
      <c r="Q129" s="235"/>
      <c r="R129" s="235"/>
      <c r="S129" s="235"/>
    </row>
    <row r="130" spans="1:19" ht="26.25" x14ac:dyDescent="0.25">
      <c r="A130" s="270"/>
      <c r="B130" s="388" t="s">
        <v>129</v>
      </c>
      <c r="C130" s="389" t="s">
        <v>130</v>
      </c>
      <c r="D130" s="389"/>
      <c r="E130" s="390"/>
      <c r="F130" s="390"/>
      <c r="G130" s="391">
        <f>G131+G132+G135+G136+G139+G133+G134+G137+G138</f>
        <v>80884.100000000006</v>
      </c>
      <c r="H130" s="234"/>
    </row>
    <row r="131" spans="1:19" ht="89.25" x14ac:dyDescent="0.25">
      <c r="A131" s="291"/>
      <c r="B131" s="392" t="s">
        <v>644</v>
      </c>
      <c r="C131" s="374" t="s">
        <v>645</v>
      </c>
      <c r="D131" s="374">
        <v>400</v>
      </c>
      <c r="E131" s="284" t="s">
        <v>323</v>
      </c>
      <c r="F131" s="284" t="s">
        <v>317</v>
      </c>
      <c r="G131" s="286">
        <v>15030.7</v>
      </c>
      <c r="H131" s="234"/>
    </row>
    <row r="132" spans="1:19" ht="89.25" x14ac:dyDescent="0.25">
      <c r="A132" s="291"/>
      <c r="B132" s="393" t="s">
        <v>646</v>
      </c>
      <c r="C132" s="374" t="s">
        <v>645</v>
      </c>
      <c r="D132" s="374">
        <v>400</v>
      </c>
      <c r="E132" s="284" t="s">
        <v>323</v>
      </c>
      <c r="F132" s="284" t="s">
        <v>317</v>
      </c>
      <c r="G132" s="286">
        <v>6441.7</v>
      </c>
      <c r="H132" s="234"/>
    </row>
    <row r="133" spans="1:19" ht="76.5" x14ac:dyDescent="0.25">
      <c r="A133" s="291"/>
      <c r="B133" s="350" t="s">
        <v>669</v>
      </c>
      <c r="C133" s="374" t="s">
        <v>645</v>
      </c>
      <c r="D133" s="374" t="s">
        <v>542</v>
      </c>
      <c r="E133" s="284" t="s">
        <v>323</v>
      </c>
      <c r="F133" s="284" t="s">
        <v>317</v>
      </c>
      <c r="G133" s="286">
        <v>4524.1000000000004</v>
      </c>
      <c r="H133" s="234"/>
    </row>
    <row r="134" spans="1:19" ht="76.5" x14ac:dyDescent="0.25">
      <c r="A134" s="291"/>
      <c r="B134" s="350" t="s">
        <v>670</v>
      </c>
      <c r="C134" s="374" t="s">
        <v>645</v>
      </c>
      <c r="D134" s="374" t="s">
        <v>542</v>
      </c>
      <c r="E134" s="284" t="s">
        <v>323</v>
      </c>
      <c r="F134" s="284" t="s">
        <v>317</v>
      </c>
      <c r="G134" s="286">
        <v>1938.9</v>
      </c>
      <c r="H134" s="234"/>
    </row>
    <row r="135" spans="1:19" ht="102" x14ac:dyDescent="0.25">
      <c r="A135" s="291"/>
      <c r="B135" s="350" t="s">
        <v>671</v>
      </c>
      <c r="C135" s="374" t="s">
        <v>675</v>
      </c>
      <c r="D135" s="374" t="s">
        <v>331</v>
      </c>
      <c r="E135" s="284" t="s">
        <v>323</v>
      </c>
      <c r="F135" s="284" t="s">
        <v>317</v>
      </c>
      <c r="G135" s="286">
        <v>5491.9</v>
      </c>
      <c r="H135" s="234"/>
    </row>
    <row r="136" spans="1:19" ht="102" x14ac:dyDescent="0.25">
      <c r="A136" s="291"/>
      <c r="B136" s="350" t="s">
        <v>672</v>
      </c>
      <c r="C136" s="374" t="s">
        <v>675</v>
      </c>
      <c r="D136" s="374" t="s">
        <v>331</v>
      </c>
      <c r="E136" s="284" t="s">
        <v>323</v>
      </c>
      <c r="F136" s="284" t="s">
        <v>317</v>
      </c>
      <c r="G136" s="286">
        <v>5491.9</v>
      </c>
      <c r="H136" s="234"/>
    </row>
    <row r="137" spans="1:19" ht="63.75" x14ac:dyDescent="0.25">
      <c r="A137" s="291"/>
      <c r="B137" s="350" t="s">
        <v>673</v>
      </c>
      <c r="C137" s="374" t="s">
        <v>676</v>
      </c>
      <c r="D137" s="374" t="s">
        <v>331</v>
      </c>
      <c r="E137" s="284" t="s">
        <v>323</v>
      </c>
      <c r="F137" s="284" t="s">
        <v>317</v>
      </c>
      <c r="G137" s="286">
        <v>26780.3</v>
      </c>
      <c r="H137" s="234"/>
    </row>
    <row r="138" spans="1:19" ht="76.5" x14ac:dyDescent="0.25">
      <c r="A138" s="291"/>
      <c r="B138" s="350" t="s">
        <v>674</v>
      </c>
      <c r="C138" s="374" t="s">
        <v>676</v>
      </c>
      <c r="D138" s="374" t="s">
        <v>331</v>
      </c>
      <c r="E138" s="284" t="s">
        <v>323</v>
      </c>
      <c r="F138" s="284" t="s">
        <v>317</v>
      </c>
      <c r="G138" s="286">
        <v>11477.3</v>
      </c>
      <c r="H138" s="234"/>
    </row>
    <row r="139" spans="1:19" ht="39" x14ac:dyDescent="0.25">
      <c r="A139" s="270"/>
      <c r="B139" s="447" t="s">
        <v>133</v>
      </c>
      <c r="C139" s="410" t="s">
        <v>134</v>
      </c>
      <c r="D139" s="410">
        <v>200</v>
      </c>
      <c r="E139" s="411" t="s">
        <v>323</v>
      </c>
      <c r="F139" s="411" t="s">
        <v>317</v>
      </c>
      <c r="G139" s="473">
        <v>3707.3</v>
      </c>
    </row>
    <row r="140" spans="1:19" ht="20.25" customHeight="1" x14ac:dyDescent="0.25">
      <c r="A140" s="291"/>
      <c r="B140" s="394" t="s">
        <v>30</v>
      </c>
      <c r="C140" s="389" t="s">
        <v>647</v>
      </c>
      <c r="D140" s="389"/>
      <c r="E140" s="390" t="s">
        <v>323</v>
      </c>
      <c r="F140" s="390" t="s">
        <v>317</v>
      </c>
      <c r="G140" s="391">
        <f>G141+G142+G143+G144+G145+G146</f>
        <v>57017.499999999993</v>
      </c>
    </row>
    <row r="141" spans="1:19" ht="89.25" x14ac:dyDescent="0.25">
      <c r="A141" s="291"/>
      <c r="B141" s="395" t="s">
        <v>648</v>
      </c>
      <c r="C141" s="338" t="s">
        <v>649</v>
      </c>
      <c r="D141" s="338">
        <v>400</v>
      </c>
      <c r="E141" s="293" t="s">
        <v>323</v>
      </c>
      <c r="F141" s="293" t="s">
        <v>317</v>
      </c>
      <c r="G141" s="360">
        <v>23123.5</v>
      </c>
    </row>
    <row r="142" spans="1:19" ht="89.25" x14ac:dyDescent="0.25">
      <c r="A142" s="291"/>
      <c r="B142" s="395" t="s">
        <v>666</v>
      </c>
      <c r="C142" s="338" t="s">
        <v>667</v>
      </c>
      <c r="D142" s="338">
        <v>400</v>
      </c>
      <c r="E142" s="293" t="s">
        <v>323</v>
      </c>
      <c r="F142" s="293" t="s">
        <v>317</v>
      </c>
      <c r="G142" s="360">
        <v>28342.400000000001</v>
      </c>
    </row>
    <row r="143" spans="1:19" ht="76.5" x14ac:dyDescent="0.25">
      <c r="A143" s="291"/>
      <c r="B143" s="395" t="s">
        <v>650</v>
      </c>
      <c r="C143" s="338" t="s">
        <v>651</v>
      </c>
      <c r="D143" s="338">
        <v>400</v>
      </c>
      <c r="E143" s="293" t="s">
        <v>323</v>
      </c>
      <c r="F143" s="293" t="s">
        <v>317</v>
      </c>
      <c r="G143" s="360">
        <v>5001.6000000000004</v>
      </c>
    </row>
    <row r="144" spans="1:19" ht="76.5" x14ac:dyDescent="0.25">
      <c r="A144" s="291"/>
      <c r="B144" s="395" t="s">
        <v>652</v>
      </c>
      <c r="C144" s="338" t="s">
        <v>649</v>
      </c>
      <c r="D144" s="338">
        <v>800</v>
      </c>
      <c r="E144" s="293" t="s">
        <v>323</v>
      </c>
      <c r="F144" s="293" t="s">
        <v>317</v>
      </c>
      <c r="G144" s="360">
        <v>225.2</v>
      </c>
    </row>
    <row r="145" spans="1:27" ht="76.5" x14ac:dyDescent="0.25">
      <c r="A145" s="291"/>
      <c r="B145" s="395" t="s">
        <v>668</v>
      </c>
      <c r="C145" s="338" t="s">
        <v>667</v>
      </c>
      <c r="D145" s="338">
        <v>800</v>
      </c>
      <c r="E145" s="293" t="s">
        <v>323</v>
      </c>
      <c r="F145" s="293" t="s">
        <v>317</v>
      </c>
      <c r="G145" s="360">
        <v>276.10000000000002</v>
      </c>
    </row>
    <row r="146" spans="1:27" ht="51" x14ac:dyDescent="0.25">
      <c r="A146" s="291"/>
      <c r="B146" s="395" t="s">
        <v>653</v>
      </c>
      <c r="C146" s="338" t="s">
        <v>651</v>
      </c>
      <c r="D146" s="338">
        <v>800</v>
      </c>
      <c r="E146" s="293" t="s">
        <v>323</v>
      </c>
      <c r="F146" s="293" t="s">
        <v>317</v>
      </c>
      <c r="G146" s="339">
        <v>48.7</v>
      </c>
    </row>
    <row r="147" spans="1:27" ht="26.25" x14ac:dyDescent="0.25">
      <c r="A147" s="270"/>
      <c r="B147" s="388" t="s">
        <v>135</v>
      </c>
      <c r="C147" s="389" t="s">
        <v>136</v>
      </c>
      <c r="D147" s="389"/>
      <c r="E147" s="390"/>
      <c r="F147" s="390"/>
      <c r="G147" s="391">
        <f>G153+G152+G149+G154+G148+G155+G150+G151</f>
        <v>17324.300000000003</v>
      </c>
    </row>
    <row r="148" spans="1:27" ht="39" x14ac:dyDescent="0.25">
      <c r="A148" s="281"/>
      <c r="B148" s="399" t="s">
        <v>139</v>
      </c>
      <c r="C148" s="374" t="s">
        <v>140</v>
      </c>
      <c r="D148" s="374">
        <v>200</v>
      </c>
      <c r="E148" s="284" t="s">
        <v>323</v>
      </c>
      <c r="F148" s="284" t="s">
        <v>321</v>
      </c>
      <c r="G148" s="286">
        <v>1359.2</v>
      </c>
    </row>
    <row r="149" spans="1:27" ht="39" x14ac:dyDescent="0.25">
      <c r="A149" s="400"/>
      <c r="B149" s="259" t="s">
        <v>612</v>
      </c>
      <c r="C149" s="256" t="s">
        <v>140</v>
      </c>
      <c r="D149" s="256">
        <v>200</v>
      </c>
      <c r="E149" s="260" t="s">
        <v>323</v>
      </c>
      <c r="F149" s="260" t="s">
        <v>323</v>
      </c>
      <c r="G149" s="355">
        <v>353.8</v>
      </c>
    </row>
    <row r="150" spans="1:27" ht="54.75" customHeight="1" x14ac:dyDescent="0.25">
      <c r="A150" s="291"/>
      <c r="B150" s="317" t="s">
        <v>621</v>
      </c>
      <c r="C150" s="318" t="s">
        <v>622</v>
      </c>
      <c r="D150" s="318" t="s">
        <v>325</v>
      </c>
      <c r="E150" s="296" t="s">
        <v>323</v>
      </c>
      <c r="F150" s="296" t="s">
        <v>321</v>
      </c>
      <c r="G150" s="319">
        <v>11499.1</v>
      </c>
    </row>
    <row r="151" spans="1:27" ht="54.75" customHeight="1" x14ac:dyDescent="0.25">
      <c r="A151" s="291"/>
      <c r="B151" s="322" t="s">
        <v>654</v>
      </c>
      <c r="C151" s="318" t="s">
        <v>622</v>
      </c>
      <c r="D151" s="318">
        <v>200</v>
      </c>
      <c r="E151" s="296" t="s">
        <v>323</v>
      </c>
      <c r="F151" s="296" t="s">
        <v>321</v>
      </c>
      <c r="G151" s="328">
        <v>136.4</v>
      </c>
    </row>
    <row r="152" spans="1:27" s="279" customFormat="1" ht="70.5" customHeight="1" x14ac:dyDescent="0.25">
      <c r="A152" s="320"/>
      <c r="B152" s="401" t="s">
        <v>545</v>
      </c>
      <c r="C152" s="402" t="s">
        <v>553</v>
      </c>
      <c r="D152" s="353">
        <v>200</v>
      </c>
      <c r="E152" s="354" t="s">
        <v>323</v>
      </c>
      <c r="F152" s="354" t="s">
        <v>321</v>
      </c>
      <c r="G152" s="261">
        <v>30</v>
      </c>
      <c r="H152" s="235"/>
      <c r="I152" s="235"/>
      <c r="J152" s="235"/>
      <c r="K152" s="235"/>
      <c r="L152" s="235"/>
      <c r="M152" s="235"/>
      <c r="N152" s="235"/>
      <c r="O152" s="235"/>
      <c r="P152" s="235"/>
      <c r="Q152" s="257"/>
      <c r="R152" s="234"/>
      <c r="S152" s="235"/>
      <c r="T152" s="235"/>
      <c r="U152" s="235"/>
      <c r="V152" s="235"/>
      <c r="W152" s="235"/>
      <c r="X152" s="235"/>
      <c r="Y152" s="235"/>
      <c r="Z152" s="235"/>
      <c r="AA152" s="235"/>
    </row>
    <row r="153" spans="1:27" ht="78" customHeight="1" x14ac:dyDescent="0.25">
      <c r="A153" s="270"/>
      <c r="B153" s="401" t="s">
        <v>571</v>
      </c>
      <c r="C153" s="402" t="s">
        <v>553</v>
      </c>
      <c r="D153" s="353">
        <v>200</v>
      </c>
      <c r="E153" s="354" t="s">
        <v>323</v>
      </c>
      <c r="F153" s="354" t="s">
        <v>321</v>
      </c>
      <c r="G153" s="261">
        <v>0.3</v>
      </c>
      <c r="Q153" s="234"/>
      <c r="R153" s="234"/>
    </row>
    <row r="154" spans="1:27" ht="81" customHeight="1" x14ac:dyDescent="0.25">
      <c r="A154" s="281"/>
      <c r="B154" s="350" t="s">
        <v>554</v>
      </c>
      <c r="C154" s="289" t="s">
        <v>559</v>
      </c>
      <c r="D154" s="353">
        <v>200</v>
      </c>
      <c r="E154" s="354" t="s">
        <v>323</v>
      </c>
      <c r="F154" s="354" t="s">
        <v>321</v>
      </c>
      <c r="G154" s="286">
        <v>3898.2</v>
      </c>
      <c r="Q154" s="234"/>
      <c r="R154" s="234"/>
    </row>
    <row r="155" spans="1:27" ht="76.5" customHeight="1" x14ac:dyDescent="0.25">
      <c r="A155" s="281"/>
      <c r="B155" s="350" t="s">
        <v>572</v>
      </c>
      <c r="C155" s="289" t="s">
        <v>559</v>
      </c>
      <c r="D155" s="353">
        <v>200</v>
      </c>
      <c r="E155" s="354" t="s">
        <v>323</v>
      </c>
      <c r="F155" s="354" t="s">
        <v>321</v>
      </c>
      <c r="G155" s="403">
        <v>47.3</v>
      </c>
      <c r="Q155" s="234"/>
      <c r="R155" s="234"/>
    </row>
    <row r="156" spans="1:27" ht="33" customHeight="1" x14ac:dyDescent="0.25">
      <c r="A156" s="270"/>
      <c r="B156" s="251" t="s">
        <v>141</v>
      </c>
      <c r="C156" s="252" t="s">
        <v>142</v>
      </c>
      <c r="D156" s="252"/>
      <c r="E156" s="268"/>
      <c r="F156" s="268"/>
      <c r="G156" s="253">
        <f>G157+G158+G159+G160+G161+G162+G163+G164+G165+G166+G167</f>
        <v>153171.70000000001</v>
      </c>
      <c r="P156" s="257"/>
      <c r="Q156" s="234"/>
    </row>
    <row r="157" spans="1:27" s="279" customFormat="1" ht="51.75" x14ac:dyDescent="0.25">
      <c r="A157" s="278"/>
      <c r="B157" s="259" t="s">
        <v>493</v>
      </c>
      <c r="C157" s="256" t="s">
        <v>144</v>
      </c>
      <c r="D157" s="256">
        <v>200</v>
      </c>
      <c r="E157" s="260" t="s">
        <v>320</v>
      </c>
      <c r="F157" s="260" t="s">
        <v>317</v>
      </c>
      <c r="G157" s="264">
        <v>350.1</v>
      </c>
      <c r="H157" s="235"/>
      <c r="I157" s="235"/>
      <c r="J157" s="235"/>
      <c r="K157" s="235"/>
      <c r="L157" s="235"/>
      <c r="M157" s="235"/>
      <c r="N157" s="235"/>
      <c r="O157" s="235"/>
      <c r="P157" s="257"/>
      <c r="Q157" s="234"/>
      <c r="R157" s="235"/>
      <c r="S157" s="235"/>
      <c r="T157" s="235"/>
      <c r="U157" s="235"/>
      <c r="V157" s="235"/>
      <c r="W157" s="235"/>
      <c r="X157" s="235"/>
      <c r="Y157" s="235"/>
      <c r="Z157" s="235"/>
    </row>
    <row r="158" spans="1:27" ht="39" x14ac:dyDescent="0.25">
      <c r="A158" s="270"/>
      <c r="B158" s="259" t="s">
        <v>145</v>
      </c>
      <c r="C158" s="256" t="s">
        <v>146</v>
      </c>
      <c r="D158" s="256">
        <v>200</v>
      </c>
      <c r="E158" s="260" t="s">
        <v>320</v>
      </c>
      <c r="F158" s="260" t="s">
        <v>317</v>
      </c>
      <c r="G158" s="264">
        <v>46.7</v>
      </c>
    </row>
    <row r="159" spans="1:27" ht="33" customHeight="1" x14ac:dyDescent="0.25">
      <c r="A159" s="270"/>
      <c r="B159" s="259" t="s">
        <v>147</v>
      </c>
      <c r="C159" s="256" t="s">
        <v>148</v>
      </c>
      <c r="D159" s="256">
        <v>200</v>
      </c>
      <c r="E159" s="260" t="s">
        <v>323</v>
      </c>
      <c r="F159" s="260" t="s">
        <v>318</v>
      </c>
      <c r="G159" s="271">
        <v>33940.9</v>
      </c>
    </row>
    <row r="160" spans="1:27" ht="89.25" customHeight="1" x14ac:dyDescent="0.25">
      <c r="A160" s="270"/>
      <c r="B160" s="259" t="s">
        <v>39</v>
      </c>
      <c r="C160" s="256" t="s">
        <v>151</v>
      </c>
      <c r="D160" s="256">
        <v>100</v>
      </c>
      <c r="E160" s="260" t="s">
        <v>323</v>
      </c>
      <c r="F160" s="260" t="s">
        <v>323</v>
      </c>
      <c r="G160" s="264">
        <v>47268.2</v>
      </c>
    </row>
    <row r="161" spans="1:16" ht="39" x14ac:dyDescent="0.25">
      <c r="A161" s="270"/>
      <c r="B161" s="259" t="s">
        <v>41</v>
      </c>
      <c r="C161" s="256" t="s">
        <v>151</v>
      </c>
      <c r="D161" s="256">
        <v>200</v>
      </c>
      <c r="E161" s="260" t="s">
        <v>323</v>
      </c>
      <c r="F161" s="260" t="s">
        <v>323</v>
      </c>
      <c r="G161" s="264">
        <v>11309.4</v>
      </c>
    </row>
    <row r="162" spans="1:16" ht="39" x14ac:dyDescent="0.25">
      <c r="A162" s="270"/>
      <c r="B162" s="259" t="s">
        <v>43</v>
      </c>
      <c r="C162" s="256" t="s">
        <v>151</v>
      </c>
      <c r="D162" s="256">
        <v>800</v>
      </c>
      <c r="E162" s="260" t="s">
        <v>323</v>
      </c>
      <c r="F162" s="260" t="s">
        <v>323</v>
      </c>
      <c r="G162" s="264">
        <v>8205.9</v>
      </c>
    </row>
    <row r="163" spans="1:16" ht="54.75" customHeight="1" x14ac:dyDescent="0.25">
      <c r="A163" s="281"/>
      <c r="B163" s="404" t="s">
        <v>560</v>
      </c>
      <c r="C163" s="405" t="s">
        <v>151</v>
      </c>
      <c r="D163" s="405">
        <v>600</v>
      </c>
      <c r="E163" s="406" t="s">
        <v>323</v>
      </c>
      <c r="F163" s="406" t="s">
        <v>318</v>
      </c>
      <c r="G163" s="407">
        <v>45803.8</v>
      </c>
    </row>
    <row r="164" spans="1:16" ht="59.25" customHeight="1" x14ac:dyDescent="0.25">
      <c r="A164" s="281"/>
      <c r="B164" s="322" t="s">
        <v>562</v>
      </c>
      <c r="C164" s="374" t="s">
        <v>561</v>
      </c>
      <c r="D164" s="374">
        <v>200</v>
      </c>
      <c r="E164" s="284" t="s">
        <v>323</v>
      </c>
      <c r="F164" s="284" t="s">
        <v>318</v>
      </c>
      <c r="G164" s="290">
        <v>2050.6</v>
      </c>
    </row>
    <row r="165" spans="1:16" ht="59.25" customHeight="1" x14ac:dyDescent="0.25">
      <c r="A165" s="281"/>
      <c r="B165" s="322" t="s">
        <v>573</v>
      </c>
      <c r="C165" s="374" t="s">
        <v>561</v>
      </c>
      <c r="D165" s="374">
        <v>200</v>
      </c>
      <c r="E165" s="284" t="s">
        <v>323</v>
      </c>
      <c r="F165" s="284" t="s">
        <v>318</v>
      </c>
      <c r="G165" s="290">
        <v>2186.6</v>
      </c>
    </row>
    <row r="166" spans="1:16" ht="59.25" customHeight="1" x14ac:dyDescent="0.25">
      <c r="A166" s="291"/>
      <c r="B166" s="462" t="s">
        <v>640</v>
      </c>
      <c r="C166" s="371" t="s">
        <v>655</v>
      </c>
      <c r="D166" s="371">
        <v>200</v>
      </c>
      <c r="E166" s="397" t="s">
        <v>323</v>
      </c>
      <c r="F166" s="397" t="s">
        <v>318</v>
      </c>
      <c r="G166" s="403">
        <v>1535.4</v>
      </c>
    </row>
    <row r="167" spans="1:16" ht="63" customHeight="1" x14ac:dyDescent="0.25">
      <c r="A167" s="479"/>
      <c r="B167" s="465" t="s">
        <v>564</v>
      </c>
      <c r="C167" s="289" t="s">
        <v>694</v>
      </c>
      <c r="D167" s="289" t="s">
        <v>325</v>
      </c>
      <c r="E167" s="466" t="s">
        <v>323</v>
      </c>
      <c r="F167" s="466" t="s">
        <v>318</v>
      </c>
      <c r="G167" s="286">
        <v>474.1</v>
      </c>
    </row>
    <row r="168" spans="1:16" x14ac:dyDescent="0.25">
      <c r="A168" s="270"/>
      <c r="B168" s="302" t="s">
        <v>156</v>
      </c>
      <c r="C168" s="303" t="s">
        <v>157</v>
      </c>
      <c r="D168" s="303"/>
      <c r="E168" s="304"/>
      <c r="F168" s="304"/>
      <c r="G168" s="305">
        <f>G169</f>
        <v>732.8</v>
      </c>
      <c r="P168" s="234"/>
    </row>
    <row r="169" spans="1:16" ht="39.75" customHeight="1" x14ac:dyDescent="0.25">
      <c r="A169" s="270"/>
      <c r="B169" s="259" t="s">
        <v>158</v>
      </c>
      <c r="C169" s="256" t="s">
        <v>159</v>
      </c>
      <c r="D169" s="256">
        <v>200</v>
      </c>
      <c r="E169" s="260" t="s">
        <v>322</v>
      </c>
      <c r="F169" s="260" t="s">
        <v>323</v>
      </c>
      <c r="G169" s="264">
        <v>732.8</v>
      </c>
    </row>
    <row r="170" spans="1:16" ht="39.75" customHeight="1" x14ac:dyDescent="0.25">
      <c r="A170" s="400"/>
      <c r="B170" s="388" t="s">
        <v>565</v>
      </c>
      <c r="C170" s="389" t="s">
        <v>576</v>
      </c>
      <c r="D170" s="338"/>
      <c r="E170" s="390"/>
      <c r="F170" s="390"/>
      <c r="G170" s="391">
        <f>G173+G171+G172</f>
        <v>3421.9</v>
      </c>
    </row>
    <row r="171" spans="1:16" ht="69.75" customHeight="1" x14ac:dyDescent="0.25">
      <c r="A171" s="281"/>
      <c r="B171" s="322" t="s">
        <v>578</v>
      </c>
      <c r="C171" s="374" t="s">
        <v>577</v>
      </c>
      <c r="D171" s="374">
        <v>200</v>
      </c>
      <c r="E171" s="284" t="s">
        <v>323</v>
      </c>
      <c r="F171" s="284" t="s">
        <v>318</v>
      </c>
      <c r="G171" s="290">
        <v>3348.9</v>
      </c>
    </row>
    <row r="172" spans="1:16" ht="66.75" customHeight="1" x14ac:dyDescent="0.25">
      <c r="A172" s="281"/>
      <c r="B172" s="322" t="s">
        <v>579</v>
      </c>
      <c r="C172" s="374" t="s">
        <v>577</v>
      </c>
      <c r="D172" s="374">
        <v>200</v>
      </c>
      <c r="E172" s="284" t="s">
        <v>323</v>
      </c>
      <c r="F172" s="284" t="s">
        <v>318</v>
      </c>
      <c r="G172" s="290">
        <v>0.1</v>
      </c>
    </row>
    <row r="173" spans="1:16" ht="100.5" customHeight="1" x14ac:dyDescent="0.25">
      <c r="A173" s="287"/>
      <c r="B173" s="408" t="s">
        <v>540</v>
      </c>
      <c r="C173" s="409" t="s">
        <v>580</v>
      </c>
      <c r="D173" s="410">
        <v>200</v>
      </c>
      <c r="E173" s="411" t="s">
        <v>323</v>
      </c>
      <c r="F173" s="411" t="s">
        <v>323</v>
      </c>
      <c r="G173" s="412">
        <v>72.900000000000006</v>
      </c>
    </row>
    <row r="174" spans="1:16" ht="29.25" customHeight="1" x14ac:dyDescent="0.25">
      <c r="A174" s="267" t="s">
        <v>161</v>
      </c>
      <c r="B174" s="251" t="s">
        <v>162</v>
      </c>
      <c r="C174" s="252" t="s">
        <v>163</v>
      </c>
      <c r="D174" s="252"/>
      <c r="E174" s="268"/>
      <c r="F174" s="268"/>
      <c r="G174" s="253">
        <f>G179+G175</f>
        <v>70864.600000000006</v>
      </c>
    </row>
    <row r="175" spans="1:16" ht="48" customHeight="1" x14ac:dyDescent="0.25">
      <c r="A175" s="414"/>
      <c r="B175" s="329" t="s">
        <v>164</v>
      </c>
      <c r="C175" s="331" t="s">
        <v>165</v>
      </c>
      <c r="D175" s="331"/>
      <c r="E175" s="332"/>
      <c r="F175" s="332"/>
      <c r="G175" s="333">
        <f>G176+G177+G178</f>
        <v>7301.2999999999993</v>
      </c>
    </row>
    <row r="176" spans="1:16" ht="53.25" customHeight="1" x14ac:dyDescent="0.25">
      <c r="A176" s="414"/>
      <c r="B176" s="311" t="s">
        <v>166</v>
      </c>
      <c r="C176" s="312" t="s">
        <v>167</v>
      </c>
      <c r="D176" s="312">
        <v>200</v>
      </c>
      <c r="E176" s="313" t="s">
        <v>374</v>
      </c>
      <c r="F176" s="313" t="s">
        <v>375</v>
      </c>
      <c r="G176" s="336">
        <v>3349.7</v>
      </c>
    </row>
    <row r="177" spans="1:7" ht="64.5" customHeight="1" x14ac:dyDescent="0.25">
      <c r="A177" s="415"/>
      <c r="B177" s="317" t="s">
        <v>617</v>
      </c>
      <c r="C177" s="318" t="s">
        <v>618</v>
      </c>
      <c r="D177" s="318" t="s">
        <v>325</v>
      </c>
      <c r="E177" s="296" t="s">
        <v>318</v>
      </c>
      <c r="F177" s="296" t="s">
        <v>375</v>
      </c>
      <c r="G177" s="319">
        <v>3902.6</v>
      </c>
    </row>
    <row r="178" spans="1:7" ht="64.5" customHeight="1" x14ac:dyDescent="0.25">
      <c r="A178" s="415"/>
      <c r="B178" s="317" t="s">
        <v>617</v>
      </c>
      <c r="C178" s="318" t="s">
        <v>618</v>
      </c>
      <c r="D178" s="318">
        <v>200</v>
      </c>
      <c r="E178" s="296" t="s">
        <v>318</v>
      </c>
      <c r="F178" s="296" t="s">
        <v>375</v>
      </c>
      <c r="G178" s="328">
        <v>49</v>
      </c>
    </row>
    <row r="179" spans="1:7" ht="39" x14ac:dyDescent="0.25">
      <c r="A179" s="270"/>
      <c r="B179" s="251" t="s">
        <v>168</v>
      </c>
      <c r="C179" s="252" t="s">
        <v>169</v>
      </c>
      <c r="D179" s="252"/>
      <c r="E179" s="268"/>
      <c r="F179" s="268"/>
      <c r="G179" s="253">
        <f>G180+G181+G182+G183+G185+G184</f>
        <v>63563.3</v>
      </c>
    </row>
    <row r="180" spans="1:7" ht="64.5" x14ac:dyDescent="0.25">
      <c r="A180" s="270"/>
      <c r="B180" s="259" t="s">
        <v>170</v>
      </c>
      <c r="C180" s="256" t="s">
        <v>171</v>
      </c>
      <c r="D180" s="256">
        <v>200</v>
      </c>
      <c r="E180" s="260" t="s">
        <v>318</v>
      </c>
      <c r="F180" s="260">
        <v>10</v>
      </c>
      <c r="G180" s="271">
        <v>8859.2000000000007</v>
      </c>
    </row>
    <row r="181" spans="1:7" ht="51.75" x14ac:dyDescent="0.25">
      <c r="A181" s="270"/>
      <c r="B181" s="259" t="s">
        <v>12</v>
      </c>
      <c r="C181" s="256" t="s">
        <v>174</v>
      </c>
      <c r="D181" s="256">
        <v>600</v>
      </c>
      <c r="E181" s="260" t="s">
        <v>318</v>
      </c>
      <c r="F181" s="260" t="s">
        <v>332</v>
      </c>
      <c r="G181" s="264">
        <v>35439.9</v>
      </c>
    </row>
    <row r="182" spans="1:7" ht="64.5" x14ac:dyDescent="0.25">
      <c r="A182" s="281"/>
      <c r="B182" s="382" t="s">
        <v>597</v>
      </c>
      <c r="C182" s="348" t="s">
        <v>616</v>
      </c>
      <c r="D182" s="323">
        <v>200</v>
      </c>
      <c r="E182" s="260" t="s">
        <v>318</v>
      </c>
      <c r="F182" s="260">
        <v>10</v>
      </c>
      <c r="G182" s="325">
        <v>100</v>
      </c>
    </row>
    <row r="183" spans="1:7" ht="77.25" x14ac:dyDescent="0.25">
      <c r="A183" s="281"/>
      <c r="B183" s="382" t="s">
        <v>615</v>
      </c>
      <c r="C183" s="461" t="s">
        <v>616</v>
      </c>
      <c r="D183" s="323">
        <v>600</v>
      </c>
      <c r="E183" s="260" t="s">
        <v>318</v>
      </c>
      <c r="F183" s="260" t="s">
        <v>332</v>
      </c>
      <c r="G183" s="325">
        <v>100</v>
      </c>
    </row>
    <row r="184" spans="1:7" ht="77.25" x14ac:dyDescent="0.25">
      <c r="A184" s="291"/>
      <c r="B184" s="317" t="s">
        <v>665</v>
      </c>
      <c r="C184" s="284" t="s">
        <v>616</v>
      </c>
      <c r="D184" s="318">
        <v>200</v>
      </c>
      <c r="E184" s="296" t="s">
        <v>318</v>
      </c>
      <c r="F184" s="296" t="s">
        <v>332</v>
      </c>
      <c r="G184" s="319">
        <v>2595.6999999999998</v>
      </c>
    </row>
    <row r="185" spans="1:7" ht="48" customHeight="1" x14ac:dyDescent="0.25">
      <c r="A185" s="291"/>
      <c r="B185" s="317" t="s">
        <v>640</v>
      </c>
      <c r="C185" s="381" t="s">
        <v>691</v>
      </c>
      <c r="D185" s="318">
        <v>200</v>
      </c>
      <c r="E185" s="296" t="s">
        <v>318</v>
      </c>
      <c r="F185" s="296" t="s">
        <v>332</v>
      </c>
      <c r="G185" s="328">
        <v>16468.5</v>
      </c>
    </row>
    <row r="186" spans="1:7" ht="26.25" x14ac:dyDescent="0.25">
      <c r="A186" s="267" t="s">
        <v>175</v>
      </c>
      <c r="B186" s="251" t="s">
        <v>176</v>
      </c>
      <c r="C186" s="252" t="s">
        <v>177</v>
      </c>
      <c r="D186" s="252"/>
      <c r="E186" s="268"/>
      <c r="F186" s="268"/>
      <c r="G186" s="253">
        <f>G187+G189+G191+G193+G196+G200+G202</f>
        <v>214574.69999999995</v>
      </c>
    </row>
    <row r="187" spans="1:7" ht="26.25" x14ac:dyDescent="0.25">
      <c r="A187" s="270"/>
      <c r="B187" s="251" t="s">
        <v>178</v>
      </c>
      <c r="C187" s="252" t="s">
        <v>179</v>
      </c>
      <c r="D187" s="252"/>
      <c r="E187" s="268"/>
      <c r="F187" s="268"/>
      <c r="G187" s="253">
        <f>G188</f>
        <v>28473.4</v>
      </c>
    </row>
    <row r="188" spans="1:7" ht="51.75" x14ac:dyDescent="0.25">
      <c r="A188" s="270"/>
      <c r="B188" s="259" t="s">
        <v>12</v>
      </c>
      <c r="C188" s="256" t="s">
        <v>180</v>
      </c>
      <c r="D188" s="256">
        <v>600</v>
      </c>
      <c r="E188" s="260" t="s">
        <v>319</v>
      </c>
      <c r="F188" s="260" t="s">
        <v>317</v>
      </c>
      <c r="G188" s="271">
        <v>28473.4</v>
      </c>
    </row>
    <row r="189" spans="1:7" x14ac:dyDescent="0.25">
      <c r="A189" s="270"/>
      <c r="B189" s="251" t="s">
        <v>181</v>
      </c>
      <c r="C189" s="252" t="s">
        <v>182</v>
      </c>
      <c r="D189" s="252"/>
      <c r="E189" s="268"/>
      <c r="F189" s="268"/>
      <c r="G189" s="253">
        <f>G190</f>
        <v>14447.1</v>
      </c>
    </row>
    <row r="190" spans="1:7" ht="51.75" x14ac:dyDescent="0.25">
      <c r="A190" s="270"/>
      <c r="B190" s="259" t="s">
        <v>12</v>
      </c>
      <c r="C190" s="256" t="s">
        <v>183</v>
      </c>
      <c r="D190" s="256">
        <v>600</v>
      </c>
      <c r="E190" s="260" t="s">
        <v>319</v>
      </c>
      <c r="F190" s="260" t="s">
        <v>317</v>
      </c>
      <c r="G190" s="264">
        <v>14447.1</v>
      </c>
    </row>
    <row r="191" spans="1:7" ht="26.25" x14ac:dyDescent="0.25">
      <c r="A191" s="270"/>
      <c r="B191" s="251" t="s">
        <v>184</v>
      </c>
      <c r="C191" s="252" t="s">
        <v>185</v>
      </c>
      <c r="D191" s="252"/>
      <c r="E191" s="268"/>
      <c r="F191" s="268"/>
      <c r="G191" s="253">
        <f>G192</f>
        <v>33113.9</v>
      </c>
    </row>
    <row r="192" spans="1:7" ht="51.75" x14ac:dyDescent="0.25">
      <c r="A192" s="270"/>
      <c r="B192" s="259" t="s">
        <v>12</v>
      </c>
      <c r="C192" s="256" t="s">
        <v>186</v>
      </c>
      <c r="D192" s="256">
        <v>600</v>
      </c>
      <c r="E192" s="260" t="s">
        <v>319</v>
      </c>
      <c r="F192" s="260" t="s">
        <v>317</v>
      </c>
      <c r="G192" s="264">
        <v>33113.9</v>
      </c>
    </row>
    <row r="193" spans="1:25" ht="39" x14ac:dyDescent="0.25">
      <c r="A193" s="270"/>
      <c r="B193" s="251" t="s">
        <v>187</v>
      </c>
      <c r="C193" s="252" t="s">
        <v>188</v>
      </c>
      <c r="D193" s="252"/>
      <c r="E193" s="268"/>
      <c r="F193" s="268"/>
      <c r="G193" s="253">
        <f>G194+G195</f>
        <v>60576.4</v>
      </c>
    </row>
    <row r="194" spans="1:25" ht="51.75" x14ac:dyDescent="0.25">
      <c r="A194" s="270"/>
      <c r="B194" s="259" t="s">
        <v>12</v>
      </c>
      <c r="C194" s="256" t="s">
        <v>189</v>
      </c>
      <c r="D194" s="256">
        <v>600</v>
      </c>
      <c r="E194" s="260" t="s">
        <v>315</v>
      </c>
      <c r="F194" s="260" t="s">
        <v>318</v>
      </c>
      <c r="G194" s="264">
        <v>60527.8</v>
      </c>
    </row>
    <row r="195" spans="1:25" ht="77.25" x14ac:dyDescent="0.25">
      <c r="A195" s="291"/>
      <c r="B195" s="317" t="s">
        <v>633</v>
      </c>
      <c r="C195" s="318" t="s">
        <v>634</v>
      </c>
      <c r="D195" s="318" t="s">
        <v>327</v>
      </c>
      <c r="E195" s="296" t="s">
        <v>315</v>
      </c>
      <c r="F195" s="296" t="s">
        <v>318</v>
      </c>
      <c r="G195" s="319">
        <v>48.6</v>
      </c>
    </row>
    <row r="196" spans="1:25" ht="39" x14ac:dyDescent="0.25">
      <c r="A196" s="270"/>
      <c r="B196" s="251" t="s">
        <v>190</v>
      </c>
      <c r="C196" s="252" t="s">
        <v>191</v>
      </c>
      <c r="D196" s="252"/>
      <c r="E196" s="268"/>
      <c r="F196" s="268"/>
      <c r="G196" s="253">
        <f>G197+G198+G199</f>
        <v>72026.599999999991</v>
      </c>
      <c r="P196" s="234"/>
    </row>
    <row r="197" spans="1:25" ht="26.25" x14ac:dyDescent="0.25">
      <c r="A197" s="270"/>
      <c r="B197" s="259" t="s">
        <v>192</v>
      </c>
      <c r="C197" s="256" t="s">
        <v>193</v>
      </c>
      <c r="D197" s="256">
        <v>200</v>
      </c>
      <c r="E197" s="260" t="s">
        <v>319</v>
      </c>
      <c r="F197" s="260" t="s">
        <v>317</v>
      </c>
      <c r="G197" s="271">
        <v>1313.8</v>
      </c>
    </row>
    <row r="198" spans="1:25" ht="41.25" customHeight="1" x14ac:dyDescent="0.25">
      <c r="A198" s="287"/>
      <c r="B198" s="259" t="s">
        <v>533</v>
      </c>
      <c r="C198" s="256" t="s">
        <v>193</v>
      </c>
      <c r="D198" s="416">
        <v>600</v>
      </c>
      <c r="E198" s="417" t="s">
        <v>319</v>
      </c>
      <c r="F198" s="417" t="s">
        <v>317</v>
      </c>
      <c r="G198" s="418">
        <v>2186.4</v>
      </c>
    </row>
    <row r="199" spans="1:25" ht="51.75" x14ac:dyDescent="0.25">
      <c r="A199" s="270"/>
      <c r="B199" s="259" t="s">
        <v>12</v>
      </c>
      <c r="C199" s="256" t="s">
        <v>194</v>
      </c>
      <c r="D199" s="256">
        <v>600</v>
      </c>
      <c r="E199" s="260" t="s">
        <v>319</v>
      </c>
      <c r="F199" s="260" t="s">
        <v>317</v>
      </c>
      <c r="G199" s="271">
        <v>68526.399999999994</v>
      </c>
    </row>
    <row r="200" spans="1:25" ht="26.25" x14ac:dyDescent="0.25">
      <c r="A200" s="270"/>
      <c r="B200" s="251" t="s">
        <v>195</v>
      </c>
      <c r="C200" s="252" t="s">
        <v>196</v>
      </c>
      <c r="D200" s="252"/>
      <c r="E200" s="268"/>
      <c r="F200" s="268"/>
      <c r="G200" s="253">
        <f>G201</f>
        <v>90</v>
      </c>
    </row>
    <row r="201" spans="1:25" ht="26.25" x14ac:dyDescent="0.25">
      <c r="A201" s="270"/>
      <c r="B201" s="259" t="s">
        <v>197</v>
      </c>
      <c r="C201" s="256" t="s">
        <v>198</v>
      </c>
      <c r="D201" s="256">
        <v>200</v>
      </c>
      <c r="E201" s="260" t="s">
        <v>320</v>
      </c>
      <c r="F201" s="260">
        <v>12</v>
      </c>
      <c r="G201" s="264">
        <v>90</v>
      </c>
    </row>
    <row r="202" spans="1:25" ht="26.25" x14ac:dyDescent="0.25">
      <c r="A202" s="270"/>
      <c r="B202" s="251" t="s">
        <v>513</v>
      </c>
      <c r="C202" s="252" t="s">
        <v>200</v>
      </c>
      <c r="D202" s="252"/>
      <c r="E202" s="268"/>
      <c r="F202" s="268"/>
      <c r="G202" s="253">
        <f>G203+G205+G206+G204+G207+G208+G209+G211+G210</f>
        <v>5847.3</v>
      </c>
      <c r="P202" s="234"/>
    </row>
    <row r="203" spans="1:25" ht="75" customHeight="1" x14ac:dyDescent="0.25">
      <c r="A203" s="270"/>
      <c r="B203" s="259" t="s">
        <v>506</v>
      </c>
      <c r="C203" s="256" t="s">
        <v>202</v>
      </c>
      <c r="D203" s="256">
        <v>600</v>
      </c>
      <c r="E203" s="260" t="s">
        <v>319</v>
      </c>
      <c r="F203" s="260" t="s">
        <v>317</v>
      </c>
      <c r="G203" s="264">
        <f>170+1085.5</f>
        <v>1255.5</v>
      </c>
      <c r="P203" s="234"/>
    </row>
    <row r="204" spans="1:25" ht="75.75" customHeight="1" x14ac:dyDescent="0.25">
      <c r="A204" s="420"/>
      <c r="B204" s="259" t="s">
        <v>537</v>
      </c>
      <c r="C204" s="256" t="s">
        <v>202</v>
      </c>
      <c r="D204" s="256">
        <v>600</v>
      </c>
      <c r="E204" s="260" t="s">
        <v>319</v>
      </c>
      <c r="F204" s="260" t="s">
        <v>317</v>
      </c>
      <c r="G204" s="421">
        <f>0.7+1.6</f>
        <v>2.2999999999999998</v>
      </c>
      <c r="P204" s="234"/>
    </row>
    <row r="205" spans="1:25" s="279" customFormat="1" ht="79.5" customHeight="1" x14ac:dyDescent="0.25">
      <c r="A205" s="422"/>
      <c r="B205" s="423" t="s">
        <v>538</v>
      </c>
      <c r="C205" s="256" t="s">
        <v>432</v>
      </c>
      <c r="D205" s="256">
        <v>600</v>
      </c>
      <c r="E205" s="260" t="s">
        <v>319</v>
      </c>
      <c r="F205" s="260" t="s">
        <v>317</v>
      </c>
      <c r="G205" s="421">
        <v>1343</v>
      </c>
      <c r="H205" s="235"/>
      <c r="I205" s="235"/>
      <c r="J205" s="235"/>
      <c r="K205" s="235"/>
      <c r="L205" s="235"/>
      <c r="M205" s="235"/>
      <c r="N205" s="235"/>
      <c r="O205" s="235"/>
      <c r="P205" s="234"/>
      <c r="Q205" s="235"/>
      <c r="R205" s="235"/>
      <c r="S205" s="235"/>
      <c r="T205" s="235"/>
      <c r="U205" s="235"/>
      <c r="V205" s="235"/>
      <c r="W205" s="235"/>
      <c r="X205" s="235"/>
      <c r="Y205" s="235"/>
    </row>
    <row r="206" spans="1:25" ht="81" customHeight="1" x14ac:dyDescent="0.25">
      <c r="A206" s="420"/>
      <c r="B206" s="423" t="s">
        <v>539</v>
      </c>
      <c r="C206" s="256" t="s">
        <v>432</v>
      </c>
      <c r="D206" s="256">
        <v>600</v>
      </c>
      <c r="E206" s="260" t="s">
        <v>319</v>
      </c>
      <c r="F206" s="260" t="s">
        <v>317</v>
      </c>
      <c r="G206" s="339">
        <v>2.5</v>
      </c>
      <c r="P206" s="234"/>
    </row>
    <row r="207" spans="1:25" ht="57" customHeight="1" x14ac:dyDescent="0.25">
      <c r="A207" s="400"/>
      <c r="B207" s="311" t="s">
        <v>408</v>
      </c>
      <c r="C207" s="312" t="s">
        <v>530</v>
      </c>
      <c r="D207" s="312">
        <v>600</v>
      </c>
      <c r="E207" s="313" t="s">
        <v>319</v>
      </c>
      <c r="F207" s="424" t="s">
        <v>317</v>
      </c>
      <c r="G207" s="425">
        <v>0.5</v>
      </c>
      <c r="O207" s="234"/>
    </row>
    <row r="208" spans="1:25" ht="56.25" customHeight="1" x14ac:dyDescent="0.25">
      <c r="A208" s="400"/>
      <c r="B208" s="337" t="s">
        <v>354</v>
      </c>
      <c r="C208" s="338" t="s">
        <v>530</v>
      </c>
      <c r="D208" s="338">
        <v>600</v>
      </c>
      <c r="E208" s="293" t="s">
        <v>319</v>
      </c>
      <c r="F208" s="293" t="s">
        <v>317</v>
      </c>
      <c r="G208" s="398">
        <v>263.3</v>
      </c>
      <c r="O208" s="234"/>
    </row>
    <row r="209" spans="1:26" ht="79.5" customHeight="1" x14ac:dyDescent="0.25">
      <c r="A209" s="281"/>
      <c r="B209" s="380" t="s">
        <v>601</v>
      </c>
      <c r="C209" s="324" t="s">
        <v>608</v>
      </c>
      <c r="D209" s="324" t="s">
        <v>327</v>
      </c>
      <c r="E209" s="284" t="s">
        <v>319</v>
      </c>
      <c r="F209" s="284" t="s">
        <v>317</v>
      </c>
      <c r="G209" s="290">
        <v>661</v>
      </c>
      <c r="O209" s="234"/>
    </row>
    <row r="210" spans="1:26" ht="56.25" customHeight="1" x14ac:dyDescent="0.25">
      <c r="A210" s="291"/>
      <c r="B210" s="295" t="s">
        <v>682</v>
      </c>
      <c r="C210" s="296" t="s">
        <v>608</v>
      </c>
      <c r="D210" s="296" t="s">
        <v>327</v>
      </c>
      <c r="E210" s="284" t="s">
        <v>319</v>
      </c>
      <c r="F210" s="284" t="s">
        <v>317</v>
      </c>
      <c r="G210" s="290">
        <v>60</v>
      </c>
      <c r="O210" s="234"/>
    </row>
    <row r="211" spans="1:26" ht="78.75" customHeight="1" x14ac:dyDescent="0.25">
      <c r="A211" s="281"/>
      <c r="B211" s="426" t="s">
        <v>337</v>
      </c>
      <c r="C211" s="377" t="s">
        <v>204</v>
      </c>
      <c r="D211" s="377" t="s">
        <v>327</v>
      </c>
      <c r="E211" s="284" t="s">
        <v>319</v>
      </c>
      <c r="F211" s="284" t="s">
        <v>317</v>
      </c>
      <c r="G211" s="290">
        <v>2259.1999999999998</v>
      </c>
      <c r="O211" s="234"/>
    </row>
    <row r="212" spans="1:26" ht="26.25" x14ac:dyDescent="0.25">
      <c r="A212" s="267" t="s">
        <v>205</v>
      </c>
      <c r="B212" s="302" t="s">
        <v>206</v>
      </c>
      <c r="C212" s="303" t="s">
        <v>207</v>
      </c>
      <c r="D212" s="303"/>
      <c r="E212" s="304"/>
      <c r="F212" s="304"/>
      <c r="G212" s="305">
        <f>G213+G215+G220</f>
        <v>47019</v>
      </c>
    </row>
    <row r="213" spans="1:26" ht="26.25" x14ac:dyDescent="0.25">
      <c r="A213" s="270"/>
      <c r="B213" s="251" t="s">
        <v>208</v>
      </c>
      <c r="C213" s="252" t="s">
        <v>209</v>
      </c>
      <c r="D213" s="252"/>
      <c r="E213" s="268"/>
      <c r="F213" s="268"/>
      <c r="G213" s="253">
        <f>G214</f>
        <v>1000</v>
      </c>
    </row>
    <row r="214" spans="1:26" ht="44.25" customHeight="1" x14ac:dyDescent="0.25">
      <c r="A214" s="270"/>
      <c r="B214" s="259" t="s">
        <v>210</v>
      </c>
      <c r="C214" s="256" t="s">
        <v>211</v>
      </c>
      <c r="D214" s="256">
        <v>600</v>
      </c>
      <c r="E214" s="260" t="s">
        <v>315</v>
      </c>
      <c r="F214" s="260" t="s">
        <v>318</v>
      </c>
      <c r="G214" s="264">
        <v>1000</v>
      </c>
    </row>
    <row r="215" spans="1:26" ht="26.25" x14ac:dyDescent="0.25">
      <c r="A215" s="270"/>
      <c r="B215" s="251" t="s">
        <v>212</v>
      </c>
      <c r="C215" s="252" t="s">
        <v>213</v>
      </c>
      <c r="D215" s="252"/>
      <c r="E215" s="268"/>
      <c r="F215" s="268"/>
      <c r="G215" s="253">
        <f>G216+G218+G219+G217</f>
        <v>4053.2</v>
      </c>
    </row>
    <row r="216" spans="1:26" ht="39" customHeight="1" x14ac:dyDescent="0.25">
      <c r="A216" s="270"/>
      <c r="B216" s="259" t="s">
        <v>210</v>
      </c>
      <c r="C216" s="256" t="s">
        <v>214</v>
      </c>
      <c r="D216" s="256">
        <v>600</v>
      </c>
      <c r="E216" s="260" t="s">
        <v>315</v>
      </c>
      <c r="F216" s="260" t="s">
        <v>318</v>
      </c>
      <c r="G216" s="264">
        <v>390</v>
      </c>
    </row>
    <row r="217" spans="1:26" ht="39" customHeight="1" x14ac:dyDescent="0.25">
      <c r="A217" s="291"/>
      <c r="B217" s="317" t="s">
        <v>682</v>
      </c>
      <c r="C217" s="318" t="s">
        <v>684</v>
      </c>
      <c r="D217" s="318">
        <v>600</v>
      </c>
      <c r="E217" s="296" t="s">
        <v>315</v>
      </c>
      <c r="F217" s="296" t="s">
        <v>318</v>
      </c>
      <c r="G217" s="319">
        <v>985</v>
      </c>
    </row>
    <row r="218" spans="1:26" ht="65.25" customHeight="1" x14ac:dyDescent="0.25">
      <c r="A218" s="400"/>
      <c r="B218" s="259" t="s">
        <v>508</v>
      </c>
      <c r="C218" s="256" t="s">
        <v>527</v>
      </c>
      <c r="D218" s="256">
        <v>600</v>
      </c>
      <c r="E218" s="260">
        <v>11</v>
      </c>
      <c r="F218" s="260" t="s">
        <v>321</v>
      </c>
      <c r="G218" s="264">
        <v>2646.1</v>
      </c>
    </row>
    <row r="219" spans="1:26" ht="69" customHeight="1" x14ac:dyDescent="0.25">
      <c r="A219" s="400"/>
      <c r="B219" s="427" t="s">
        <v>509</v>
      </c>
      <c r="C219" s="428" t="s">
        <v>527</v>
      </c>
      <c r="D219" s="428">
        <v>600</v>
      </c>
      <c r="E219" s="429">
        <v>11</v>
      </c>
      <c r="F219" s="429" t="s">
        <v>321</v>
      </c>
      <c r="G219" s="430">
        <v>32.1</v>
      </c>
    </row>
    <row r="220" spans="1:26" ht="27.75" customHeight="1" x14ac:dyDescent="0.25">
      <c r="A220" s="270"/>
      <c r="B220" s="251" t="s">
        <v>514</v>
      </c>
      <c r="C220" s="252" t="s">
        <v>216</v>
      </c>
      <c r="D220" s="252"/>
      <c r="E220" s="268"/>
      <c r="F220" s="268"/>
      <c r="G220" s="253">
        <f>G221+G222+G223</f>
        <v>41965.8</v>
      </c>
    </row>
    <row r="221" spans="1:26" ht="69.75" customHeight="1" x14ac:dyDescent="0.25">
      <c r="A221" s="400"/>
      <c r="B221" s="401" t="s">
        <v>611</v>
      </c>
      <c r="C221" s="402" t="s">
        <v>548</v>
      </c>
      <c r="D221" s="402" t="s">
        <v>331</v>
      </c>
      <c r="E221" s="402" t="s">
        <v>333</v>
      </c>
      <c r="F221" s="402" t="s">
        <v>323</v>
      </c>
      <c r="G221" s="418">
        <v>124.3</v>
      </c>
      <c r="H221" s="234"/>
      <c r="M221" s="234"/>
      <c r="N221" s="234"/>
      <c r="S221" s="234"/>
      <c r="T221" s="234"/>
      <c r="Y221" s="234"/>
      <c r="Z221" s="234"/>
    </row>
    <row r="222" spans="1:26" ht="53.25" customHeight="1" x14ac:dyDescent="0.25">
      <c r="A222" s="287"/>
      <c r="B222" s="401" t="s">
        <v>547</v>
      </c>
      <c r="C222" s="402" t="s">
        <v>548</v>
      </c>
      <c r="D222" s="402" t="s">
        <v>331</v>
      </c>
      <c r="E222" s="402" t="s">
        <v>333</v>
      </c>
      <c r="F222" s="402" t="s">
        <v>323</v>
      </c>
      <c r="G222" s="419">
        <v>41295.5</v>
      </c>
      <c r="H222" s="234"/>
      <c r="M222" s="234"/>
      <c r="N222" s="234"/>
      <c r="S222" s="234"/>
      <c r="T222" s="234"/>
      <c r="Y222" s="234"/>
      <c r="Z222" s="234"/>
    </row>
    <row r="223" spans="1:26" ht="75.75" customHeight="1" x14ac:dyDescent="0.25">
      <c r="A223" s="291"/>
      <c r="B223" s="392" t="s">
        <v>637</v>
      </c>
      <c r="C223" s="431" t="s">
        <v>217</v>
      </c>
      <c r="D223" s="431" t="s">
        <v>331</v>
      </c>
      <c r="E223" s="431" t="s">
        <v>333</v>
      </c>
      <c r="F223" s="431" t="s">
        <v>323</v>
      </c>
      <c r="G223" s="319">
        <v>546</v>
      </c>
      <c r="H223" s="234"/>
      <c r="M223" s="234"/>
      <c r="N223" s="234"/>
      <c r="S223" s="234"/>
      <c r="T223" s="234"/>
      <c r="Y223" s="234"/>
      <c r="Z223" s="234"/>
    </row>
    <row r="224" spans="1:26" ht="26.25" x14ac:dyDescent="0.25">
      <c r="A224" s="267" t="s">
        <v>223</v>
      </c>
      <c r="B224" s="251" t="s">
        <v>224</v>
      </c>
      <c r="C224" s="252" t="s">
        <v>225</v>
      </c>
      <c r="D224" s="252"/>
      <c r="E224" s="268"/>
      <c r="F224" s="268"/>
      <c r="G224" s="253">
        <f>G225+G229+G227</f>
        <v>7831.1</v>
      </c>
      <c r="H224" s="265"/>
      <c r="M224" s="234"/>
      <c r="N224" s="234"/>
    </row>
    <row r="225" spans="1:14" ht="26.25" x14ac:dyDescent="0.25">
      <c r="A225" s="270"/>
      <c r="B225" s="251" t="s">
        <v>226</v>
      </c>
      <c r="C225" s="252" t="s">
        <v>227</v>
      </c>
      <c r="D225" s="252"/>
      <c r="E225" s="268"/>
      <c r="F225" s="268"/>
      <c r="G225" s="253">
        <f>G226</f>
        <v>3439.4</v>
      </c>
      <c r="H225" s="234"/>
      <c r="M225" s="234"/>
      <c r="N225" s="234"/>
    </row>
    <row r="226" spans="1:14" ht="40.5" customHeight="1" x14ac:dyDescent="0.25">
      <c r="A226" s="270"/>
      <c r="B226" s="259" t="s">
        <v>228</v>
      </c>
      <c r="C226" s="434" t="s">
        <v>229</v>
      </c>
      <c r="D226" s="256">
        <v>200</v>
      </c>
      <c r="E226" s="260" t="s">
        <v>320</v>
      </c>
      <c r="F226" s="260">
        <v>12</v>
      </c>
      <c r="G226" s="271">
        <v>3439.4</v>
      </c>
      <c r="H226" s="234"/>
      <c r="M226" s="234"/>
      <c r="N226" s="234"/>
    </row>
    <row r="227" spans="1:14" ht="27.75" customHeight="1" x14ac:dyDescent="0.25">
      <c r="A227" s="400"/>
      <c r="B227" s="432" t="s">
        <v>494</v>
      </c>
      <c r="C227" s="435" t="s">
        <v>231</v>
      </c>
      <c r="D227" s="435"/>
      <c r="E227" s="436"/>
      <c r="F227" s="436"/>
      <c r="G227" s="437">
        <f>G228</f>
        <v>4321.1000000000004</v>
      </c>
      <c r="H227" s="234"/>
    </row>
    <row r="228" spans="1:14" ht="39.75" customHeight="1" x14ac:dyDescent="0.25">
      <c r="A228" s="400"/>
      <c r="B228" s="438" t="s">
        <v>534</v>
      </c>
      <c r="C228" s="439" t="s">
        <v>496</v>
      </c>
      <c r="D228" s="439">
        <v>800</v>
      </c>
      <c r="E228" s="440" t="s">
        <v>320</v>
      </c>
      <c r="F228" s="440" t="s">
        <v>360</v>
      </c>
      <c r="G228" s="471">
        <v>4321.1000000000004</v>
      </c>
    </row>
    <row r="229" spans="1:14" ht="42" customHeight="1" x14ac:dyDescent="0.25">
      <c r="A229" s="270"/>
      <c r="B229" s="432" t="s">
        <v>521</v>
      </c>
      <c r="C229" s="252" t="s">
        <v>522</v>
      </c>
      <c r="D229" s="252"/>
      <c r="E229" s="268"/>
      <c r="F229" s="268"/>
      <c r="G229" s="253">
        <f>G230</f>
        <v>70.599999999999994</v>
      </c>
    </row>
    <row r="230" spans="1:14" ht="51.75" x14ac:dyDescent="0.25">
      <c r="A230" s="270"/>
      <c r="B230" s="438" t="s">
        <v>495</v>
      </c>
      <c r="C230" s="256" t="s">
        <v>523</v>
      </c>
      <c r="D230" s="256">
        <v>200</v>
      </c>
      <c r="E230" s="260" t="s">
        <v>320</v>
      </c>
      <c r="F230" s="260">
        <v>12</v>
      </c>
      <c r="G230" s="264">
        <v>70.599999999999994</v>
      </c>
    </row>
    <row r="231" spans="1:14" ht="26.25" x14ac:dyDescent="0.25">
      <c r="A231" s="267" t="s">
        <v>234</v>
      </c>
      <c r="B231" s="251" t="s">
        <v>235</v>
      </c>
      <c r="C231" s="252" t="s">
        <v>236</v>
      </c>
      <c r="D231" s="252"/>
      <c r="E231" s="268"/>
      <c r="F231" s="268"/>
      <c r="G231" s="253">
        <f>G232+G234+G239</f>
        <v>235885.29999999996</v>
      </c>
    </row>
    <row r="232" spans="1:14" ht="51.75" x14ac:dyDescent="0.25">
      <c r="A232" s="270"/>
      <c r="B232" s="251" t="s">
        <v>515</v>
      </c>
      <c r="C232" s="252" t="s">
        <v>238</v>
      </c>
      <c r="D232" s="252"/>
      <c r="E232" s="268"/>
      <c r="F232" s="268"/>
      <c r="G232" s="253">
        <f>G233</f>
        <v>7154.5</v>
      </c>
    </row>
    <row r="233" spans="1:14" ht="39" x14ac:dyDescent="0.25">
      <c r="A233" s="270"/>
      <c r="B233" s="259" t="s">
        <v>239</v>
      </c>
      <c r="C233" s="256" t="s">
        <v>240</v>
      </c>
      <c r="D233" s="256">
        <v>200</v>
      </c>
      <c r="E233" s="260" t="s">
        <v>320</v>
      </c>
      <c r="F233" s="260" t="s">
        <v>316</v>
      </c>
      <c r="G233" s="264">
        <v>7154.5</v>
      </c>
      <c r="H233" s="265">
        <f t="shared" ref="H233" si="0">H231-H232</f>
        <v>0</v>
      </c>
    </row>
    <row r="234" spans="1:14" ht="26.25" x14ac:dyDescent="0.25">
      <c r="A234" s="270"/>
      <c r="B234" s="251" t="s">
        <v>241</v>
      </c>
      <c r="C234" s="252" t="s">
        <v>242</v>
      </c>
      <c r="D234" s="252"/>
      <c r="E234" s="268"/>
      <c r="F234" s="268"/>
      <c r="G234" s="253">
        <f>G235+G238+G237+G236</f>
        <v>217015.89999999997</v>
      </c>
    </row>
    <row r="235" spans="1:14" ht="42.75" customHeight="1" x14ac:dyDescent="0.25">
      <c r="A235" s="270"/>
      <c r="B235" s="383" t="s">
        <v>243</v>
      </c>
      <c r="C235" s="256" t="s">
        <v>244</v>
      </c>
      <c r="D235" s="256">
        <v>200</v>
      </c>
      <c r="E235" s="260" t="s">
        <v>320</v>
      </c>
      <c r="F235" s="260" t="s">
        <v>316</v>
      </c>
      <c r="G235" s="271">
        <v>9295.2000000000007</v>
      </c>
    </row>
    <row r="236" spans="1:14" ht="42.75" customHeight="1" x14ac:dyDescent="0.25">
      <c r="A236" s="281"/>
      <c r="B236" s="383" t="s">
        <v>641</v>
      </c>
      <c r="C236" s="256" t="s">
        <v>244</v>
      </c>
      <c r="D236" s="256">
        <v>600</v>
      </c>
      <c r="E236" s="260" t="s">
        <v>320</v>
      </c>
      <c r="F236" s="260" t="s">
        <v>316</v>
      </c>
      <c r="G236" s="342">
        <v>7009.8</v>
      </c>
    </row>
    <row r="237" spans="1:14" s="445" customFormat="1" ht="51.75" x14ac:dyDescent="0.25">
      <c r="A237" s="441"/>
      <c r="B237" s="423" t="s">
        <v>245</v>
      </c>
      <c r="C237" s="442" t="s">
        <v>599</v>
      </c>
      <c r="D237" s="442" t="s">
        <v>325</v>
      </c>
      <c r="E237" s="443" t="s">
        <v>320</v>
      </c>
      <c r="F237" s="443" t="s">
        <v>316</v>
      </c>
      <c r="G237" s="421">
        <v>199087.8</v>
      </c>
      <c r="H237" s="444"/>
    </row>
    <row r="238" spans="1:14" ht="52.5" customHeight="1" x14ac:dyDescent="0.25">
      <c r="A238" s="270"/>
      <c r="B238" s="423" t="s">
        <v>448</v>
      </c>
      <c r="C238" s="256" t="s">
        <v>599</v>
      </c>
      <c r="D238" s="256">
        <v>200</v>
      </c>
      <c r="E238" s="260" t="s">
        <v>320</v>
      </c>
      <c r="F238" s="260" t="s">
        <v>316</v>
      </c>
      <c r="G238" s="264">
        <v>1623.1</v>
      </c>
      <c r="H238" s="257"/>
    </row>
    <row r="239" spans="1:14" ht="26.25" x14ac:dyDescent="0.25">
      <c r="A239" s="270"/>
      <c r="B239" s="251" t="s">
        <v>247</v>
      </c>
      <c r="C239" s="252" t="s">
        <v>248</v>
      </c>
      <c r="D239" s="252"/>
      <c r="E239" s="268"/>
      <c r="F239" s="268"/>
      <c r="G239" s="253">
        <f>G240+G241+G242+G243+G244</f>
        <v>11714.900000000001</v>
      </c>
    </row>
    <row r="240" spans="1:14" ht="39" x14ac:dyDescent="0.25">
      <c r="A240" s="270"/>
      <c r="B240" s="259" t="s">
        <v>249</v>
      </c>
      <c r="C240" s="256" t="s">
        <v>250</v>
      </c>
      <c r="D240" s="256">
        <v>200</v>
      </c>
      <c r="E240" s="260" t="s">
        <v>320</v>
      </c>
      <c r="F240" s="260" t="s">
        <v>316</v>
      </c>
      <c r="G240" s="264">
        <v>16.399999999999999</v>
      </c>
      <c r="H240" s="266"/>
    </row>
    <row r="241" spans="1:8" ht="39" x14ac:dyDescent="0.25">
      <c r="A241" s="400"/>
      <c r="B241" s="446" t="s">
        <v>249</v>
      </c>
      <c r="C241" s="374" t="s">
        <v>250</v>
      </c>
      <c r="D241" s="374">
        <v>200</v>
      </c>
      <c r="E241" s="284" t="s">
        <v>320</v>
      </c>
      <c r="F241" s="284" t="s">
        <v>319</v>
      </c>
      <c r="G241" s="261">
        <v>79.2</v>
      </c>
      <c r="H241" s="266"/>
    </row>
    <row r="242" spans="1:8" ht="79.5" customHeight="1" x14ac:dyDescent="0.25">
      <c r="A242" s="400"/>
      <c r="B242" s="399" t="s">
        <v>519</v>
      </c>
      <c r="C242" s="284" t="s">
        <v>520</v>
      </c>
      <c r="D242" s="374">
        <v>200</v>
      </c>
      <c r="E242" s="284" t="s">
        <v>320</v>
      </c>
      <c r="F242" s="284" t="s">
        <v>319</v>
      </c>
      <c r="G242" s="290">
        <v>7481.8</v>
      </c>
      <c r="H242" s="257"/>
    </row>
    <row r="243" spans="1:8" ht="76.5" customHeight="1" x14ac:dyDescent="0.25">
      <c r="A243" s="400"/>
      <c r="B243" s="433" t="s">
        <v>549</v>
      </c>
      <c r="C243" s="353" t="s">
        <v>520</v>
      </c>
      <c r="D243" s="353">
        <v>200</v>
      </c>
      <c r="E243" s="354" t="s">
        <v>320</v>
      </c>
      <c r="F243" s="354" t="s">
        <v>319</v>
      </c>
      <c r="G243" s="261">
        <v>88.8</v>
      </c>
      <c r="H243" s="266"/>
    </row>
    <row r="244" spans="1:8" ht="69.75" customHeight="1" x14ac:dyDescent="0.25">
      <c r="A244" s="291"/>
      <c r="B244" s="322" t="s">
        <v>642</v>
      </c>
      <c r="C244" s="318" t="s">
        <v>643</v>
      </c>
      <c r="D244" s="318">
        <v>200</v>
      </c>
      <c r="E244" s="296" t="s">
        <v>320</v>
      </c>
      <c r="F244" s="296" t="s">
        <v>316</v>
      </c>
      <c r="G244" s="328">
        <v>4048.7</v>
      </c>
      <c r="H244" s="266"/>
    </row>
    <row r="245" spans="1:8" ht="39.75" customHeight="1" x14ac:dyDescent="0.25">
      <c r="A245" s="267" t="s">
        <v>251</v>
      </c>
      <c r="B245" s="251" t="s">
        <v>252</v>
      </c>
      <c r="C245" s="252" t="s">
        <v>253</v>
      </c>
      <c r="D245" s="252"/>
      <c r="E245" s="268"/>
      <c r="F245" s="268"/>
      <c r="G245" s="253">
        <f>G246</f>
        <v>26976.399999999994</v>
      </c>
    </row>
    <row r="246" spans="1:8" ht="28.5" customHeight="1" x14ac:dyDescent="0.25">
      <c r="A246" s="270"/>
      <c r="B246" s="251" t="s">
        <v>254</v>
      </c>
      <c r="C246" s="252" t="s">
        <v>255</v>
      </c>
      <c r="D246" s="252"/>
      <c r="E246" s="268"/>
      <c r="F246" s="268"/>
      <c r="G246" s="253">
        <f>G247+G248+G249+G250+G251+G252+G253+G255+G254</f>
        <v>26976.399999999994</v>
      </c>
    </row>
    <row r="247" spans="1:8" s="279" customFormat="1" ht="51.75" x14ac:dyDescent="0.25">
      <c r="A247" s="278"/>
      <c r="B247" s="259" t="s">
        <v>256</v>
      </c>
      <c r="C247" s="256" t="s">
        <v>532</v>
      </c>
      <c r="D247" s="256">
        <v>200</v>
      </c>
      <c r="E247" s="260" t="s">
        <v>320</v>
      </c>
      <c r="F247" s="260" t="s">
        <v>323</v>
      </c>
      <c r="G247" s="264">
        <v>1066.4000000000001</v>
      </c>
    </row>
    <row r="248" spans="1:8" s="279" customFormat="1" ht="52.5" customHeight="1" x14ac:dyDescent="0.25">
      <c r="A248" s="321"/>
      <c r="B248" s="259" t="s">
        <v>550</v>
      </c>
      <c r="C248" s="256" t="s">
        <v>532</v>
      </c>
      <c r="D248" s="256">
        <v>200</v>
      </c>
      <c r="E248" s="260" t="s">
        <v>320</v>
      </c>
      <c r="F248" s="260" t="s">
        <v>323</v>
      </c>
      <c r="G248" s="264">
        <v>7.4</v>
      </c>
    </row>
    <row r="249" spans="1:8" ht="36" customHeight="1" x14ac:dyDescent="0.25">
      <c r="A249" s="270"/>
      <c r="B249" s="259" t="s">
        <v>243</v>
      </c>
      <c r="C249" s="256" t="s">
        <v>257</v>
      </c>
      <c r="D249" s="256">
        <v>200</v>
      </c>
      <c r="E249" s="260" t="s">
        <v>320</v>
      </c>
      <c r="F249" s="260" t="s">
        <v>316</v>
      </c>
      <c r="G249" s="271">
        <v>1997.9</v>
      </c>
    </row>
    <row r="250" spans="1:8" ht="39" customHeight="1" x14ac:dyDescent="0.25">
      <c r="A250" s="270"/>
      <c r="B250" s="259" t="s">
        <v>139</v>
      </c>
      <c r="C250" s="256" t="s">
        <v>258</v>
      </c>
      <c r="D250" s="256">
        <v>200</v>
      </c>
      <c r="E250" s="260" t="s">
        <v>323</v>
      </c>
      <c r="F250" s="260" t="s">
        <v>321</v>
      </c>
      <c r="G250" s="271">
        <v>772.4</v>
      </c>
    </row>
    <row r="251" spans="1:8" ht="29.25" customHeight="1" x14ac:dyDescent="0.25">
      <c r="A251" s="270"/>
      <c r="B251" s="259" t="s">
        <v>147</v>
      </c>
      <c r="C251" s="256" t="s">
        <v>259</v>
      </c>
      <c r="D251" s="256">
        <v>200</v>
      </c>
      <c r="E251" s="260" t="s">
        <v>323</v>
      </c>
      <c r="F251" s="260" t="s">
        <v>318</v>
      </c>
      <c r="G251" s="271">
        <v>11930.5</v>
      </c>
      <c r="H251" s="234"/>
    </row>
    <row r="252" spans="1:8" ht="72" customHeight="1" x14ac:dyDescent="0.25">
      <c r="A252" s="281"/>
      <c r="B252" s="322" t="s">
        <v>563</v>
      </c>
      <c r="C252" s="410" t="s">
        <v>594</v>
      </c>
      <c r="D252" s="374">
        <v>200</v>
      </c>
      <c r="E252" s="284" t="s">
        <v>323</v>
      </c>
      <c r="F252" s="284" t="s">
        <v>318</v>
      </c>
      <c r="G252" s="286">
        <v>7888.5</v>
      </c>
    </row>
    <row r="253" spans="1:8" ht="59.25" customHeight="1" x14ac:dyDescent="0.25">
      <c r="A253" s="281"/>
      <c r="B253" s="447" t="s">
        <v>568</v>
      </c>
      <c r="C253" s="410" t="s">
        <v>594</v>
      </c>
      <c r="D253" s="410" t="s">
        <v>325</v>
      </c>
      <c r="E253" s="411" t="s">
        <v>323</v>
      </c>
      <c r="F253" s="411" t="s">
        <v>318</v>
      </c>
      <c r="G253" s="413">
        <v>154.6</v>
      </c>
      <c r="H253" s="234"/>
    </row>
    <row r="254" spans="1:8" ht="46.5" customHeight="1" x14ac:dyDescent="0.25">
      <c r="A254" s="291"/>
      <c r="B254" s="396" t="s">
        <v>623</v>
      </c>
      <c r="C254" s="371" t="s">
        <v>567</v>
      </c>
      <c r="D254" s="410" t="s">
        <v>325</v>
      </c>
      <c r="E254" s="411" t="s">
        <v>323</v>
      </c>
      <c r="F254" s="411" t="s">
        <v>318</v>
      </c>
      <c r="G254" s="413">
        <v>2211.1</v>
      </c>
      <c r="H254" s="234"/>
    </row>
    <row r="255" spans="1:8" ht="60" customHeight="1" x14ac:dyDescent="0.25">
      <c r="A255" s="281"/>
      <c r="B255" s="322" t="s">
        <v>569</v>
      </c>
      <c r="C255" s="284" t="s">
        <v>567</v>
      </c>
      <c r="D255" s="410" t="s">
        <v>325</v>
      </c>
      <c r="E255" s="411" t="s">
        <v>323</v>
      </c>
      <c r="F255" s="411" t="s">
        <v>318</v>
      </c>
      <c r="G255" s="413">
        <v>947.6</v>
      </c>
      <c r="H255" s="234"/>
    </row>
    <row r="256" spans="1:8" ht="26.25" x14ac:dyDescent="0.25">
      <c r="A256" s="267" t="s">
        <v>261</v>
      </c>
      <c r="B256" s="251" t="s">
        <v>262</v>
      </c>
      <c r="C256" s="252" t="s">
        <v>263</v>
      </c>
      <c r="D256" s="252"/>
      <c r="E256" s="268"/>
      <c r="F256" s="268"/>
      <c r="G256" s="253">
        <f>G257</f>
        <v>16700.599999999999</v>
      </c>
      <c r="H256" s="234"/>
    </row>
    <row r="257" spans="1:23" ht="39" x14ac:dyDescent="0.25">
      <c r="A257" s="270"/>
      <c r="B257" s="251" t="s">
        <v>264</v>
      </c>
      <c r="C257" s="252" t="s">
        <v>265</v>
      </c>
      <c r="D257" s="252"/>
      <c r="E257" s="268"/>
      <c r="F257" s="268"/>
      <c r="G257" s="253">
        <f>G258+G259+G260</f>
        <v>16700.599999999999</v>
      </c>
      <c r="H257" s="234"/>
    </row>
    <row r="258" spans="1:23" ht="39" x14ac:dyDescent="0.25">
      <c r="A258" s="270"/>
      <c r="B258" s="259" t="s">
        <v>266</v>
      </c>
      <c r="C258" s="256" t="s">
        <v>267</v>
      </c>
      <c r="D258" s="256">
        <v>200</v>
      </c>
      <c r="E258" s="260" t="s">
        <v>323</v>
      </c>
      <c r="F258" s="260" t="s">
        <v>318</v>
      </c>
      <c r="G258" s="271">
        <v>12105.5</v>
      </c>
      <c r="H258" s="234"/>
    </row>
    <row r="259" spans="1:23" s="279" customFormat="1" ht="82.5" customHeight="1" x14ac:dyDescent="0.25">
      <c r="A259" s="278"/>
      <c r="B259" s="259" t="s">
        <v>497</v>
      </c>
      <c r="C259" s="256" t="s">
        <v>424</v>
      </c>
      <c r="D259" s="256">
        <v>200</v>
      </c>
      <c r="E259" s="260" t="s">
        <v>323</v>
      </c>
      <c r="F259" s="260" t="s">
        <v>318</v>
      </c>
      <c r="G259" s="264">
        <v>3730.5</v>
      </c>
      <c r="H259" s="234"/>
      <c r="I259" s="235"/>
      <c r="J259" s="235"/>
      <c r="K259" s="235"/>
      <c r="L259" s="235"/>
      <c r="M259" s="235"/>
    </row>
    <row r="260" spans="1:23" s="279" customFormat="1" ht="65.25" customHeight="1" x14ac:dyDescent="0.25">
      <c r="A260" s="326"/>
      <c r="B260" s="317" t="s">
        <v>678</v>
      </c>
      <c r="C260" s="318" t="s">
        <v>677</v>
      </c>
      <c r="D260" s="318">
        <v>200</v>
      </c>
      <c r="E260" s="296" t="s">
        <v>323</v>
      </c>
      <c r="F260" s="296" t="s">
        <v>318</v>
      </c>
      <c r="G260" s="319">
        <v>864.6</v>
      </c>
      <c r="H260" s="234"/>
      <c r="I260" s="235"/>
      <c r="J260" s="235"/>
      <c r="K260" s="235"/>
      <c r="L260" s="235"/>
      <c r="M260" s="235"/>
    </row>
    <row r="261" spans="1:23" ht="26.25" x14ac:dyDescent="0.25">
      <c r="A261" s="267" t="s">
        <v>268</v>
      </c>
      <c r="B261" s="251" t="s">
        <v>269</v>
      </c>
      <c r="C261" s="252" t="s">
        <v>270</v>
      </c>
      <c r="D261" s="252"/>
      <c r="E261" s="268"/>
      <c r="F261" s="268"/>
      <c r="G261" s="253">
        <f>G262+G264</f>
        <v>20051.599999999999</v>
      </c>
      <c r="H261" s="234"/>
    </row>
    <row r="262" spans="1:23" ht="26.25" x14ac:dyDescent="0.25">
      <c r="A262" s="270"/>
      <c r="B262" s="251" t="s">
        <v>516</v>
      </c>
      <c r="C262" s="252" t="s">
        <v>272</v>
      </c>
      <c r="D262" s="252"/>
      <c r="E262" s="268"/>
      <c r="F262" s="268"/>
      <c r="G262" s="253">
        <f>G263</f>
        <v>38.299999999999997</v>
      </c>
      <c r="H262" s="234"/>
    </row>
    <row r="263" spans="1:23" ht="39" x14ac:dyDescent="0.25">
      <c r="A263" s="448"/>
      <c r="B263" s="449" t="s">
        <v>574</v>
      </c>
      <c r="C263" s="450" t="s">
        <v>575</v>
      </c>
      <c r="D263" s="323">
        <v>700</v>
      </c>
      <c r="E263" s="324" t="s">
        <v>326</v>
      </c>
      <c r="F263" s="324" t="s">
        <v>317</v>
      </c>
      <c r="G263" s="325">
        <v>38.299999999999997</v>
      </c>
    </row>
    <row r="264" spans="1:23" ht="26.25" x14ac:dyDescent="0.25">
      <c r="A264" s="270"/>
      <c r="B264" s="251" t="s">
        <v>277</v>
      </c>
      <c r="C264" s="252" t="s">
        <v>278</v>
      </c>
      <c r="D264" s="252"/>
      <c r="E264" s="268"/>
      <c r="F264" s="268"/>
      <c r="G264" s="253">
        <f>G265+G266+G267+G268</f>
        <v>20013.3</v>
      </c>
    </row>
    <row r="265" spans="1:23" ht="26.25" x14ac:dyDescent="0.25">
      <c r="A265" s="270"/>
      <c r="B265" s="259" t="s">
        <v>279</v>
      </c>
      <c r="C265" s="256" t="s">
        <v>280</v>
      </c>
      <c r="D265" s="256">
        <v>200</v>
      </c>
      <c r="E265" s="260" t="s">
        <v>317</v>
      </c>
      <c r="F265" s="260" t="s">
        <v>322</v>
      </c>
      <c r="G265" s="264">
        <v>1117.9000000000001</v>
      </c>
    </row>
    <row r="266" spans="1:23" ht="77.25" customHeight="1" x14ac:dyDescent="0.25">
      <c r="A266" s="270"/>
      <c r="B266" s="259" t="s">
        <v>281</v>
      </c>
      <c r="C266" s="256" t="s">
        <v>282</v>
      </c>
      <c r="D266" s="256">
        <v>100</v>
      </c>
      <c r="E266" s="260" t="s">
        <v>317</v>
      </c>
      <c r="F266" s="260" t="s">
        <v>322</v>
      </c>
      <c r="G266" s="264">
        <v>17610.8</v>
      </c>
    </row>
    <row r="267" spans="1:23" ht="39" x14ac:dyDescent="0.25">
      <c r="A267" s="270"/>
      <c r="B267" s="259" t="s">
        <v>283</v>
      </c>
      <c r="C267" s="256" t="s">
        <v>282</v>
      </c>
      <c r="D267" s="256">
        <v>200</v>
      </c>
      <c r="E267" s="260" t="s">
        <v>317</v>
      </c>
      <c r="F267" s="260" t="s">
        <v>322</v>
      </c>
      <c r="G267" s="264">
        <v>1029</v>
      </c>
    </row>
    <row r="268" spans="1:23" ht="77.25" x14ac:dyDescent="0.25">
      <c r="A268" s="291"/>
      <c r="B268" s="317" t="s">
        <v>281</v>
      </c>
      <c r="C268" s="256" t="s">
        <v>282</v>
      </c>
      <c r="D268" s="318">
        <v>100</v>
      </c>
      <c r="E268" s="296" t="s">
        <v>317</v>
      </c>
      <c r="F268" s="296" t="s">
        <v>326</v>
      </c>
      <c r="G268" s="319">
        <v>255.6</v>
      </c>
    </row>
    <row r="269" spans="1:23" ht="26.25" x14ac:dyDescent="0.25">
      <c r="A269" s="267" t="s">
        <v>284</v>
      </c>
      <c r="B269" s="251" t="s">
        <v>285</v>
      </c>
      <c r="C269" s="252" t="s">
        <v>286</v>
      </c>
      <c r="D269" s="252"/>
      <c r="E269" s="268"/>
      <c r="F269" s="268"/>
      <c r="G269" s="253">
        <f>G270+G287+G291+G294</f>
        <v>155585.70000000001</v>
      </c>
    </row>
    <row r="270" spans="1:23" ht="26.25" x14ac:dyDescent="0.25">
      <c r="A270" s="270"/>
      <c r="B270" s="251" t="s">
        <v>287</v>
      </c>
      <c r="C270" s="252" t="s">
        <v>288</v>
      </c>
      <c r="D270" s="252"/>
      <c r="E270" s="268"/>
      <c r="F270" s="268"/>
      <c r="G270" s="253">
        <f>G271+G272+G273+G277+G278+G279+G280+G282+G286+G283+G284+G285+G276+G281+G274+G275</f>
        <v>142662.20000000001</v>
      </c>
    </row>
    <row r="271" spans="1:23" s="279" customFormat="1" ht="102.75" x14ac:dyDescent="0.25">
      <c r="A271" s="278"/>
      <c r="B271" s="259" t="s">
        <v>289</v>
      </c>
      <c r="C271" s="256" t="s">
        <v>543</v>
      </c>
      <c r="D271" s="256">
        <v>100</v>
      </c>
      <c r="E271" s="260" t="s">
        <v>317</v>
      </c>
      <c r="F271" s="260">
        <v>13</v>
      </c>
      <c r="G271" s="325">
        <v>669</v>
      </c>
      <c r="H271" s="451"/>
      <c r="I271" s="235"/>
      <c r="J271" s="235"/>
      <c r="K271" s="265"/>
      <c r="L271" s="234"/>
      <c r="M271" s="234"/>
      <c r="N271" s="235"/>
      <c r="O271" s="235"/>
      <c r="P271" s="235"/>
      <c r="Q271" s="265"/>
      <c r="R271" s="234"/>
      <c r="S271" s="234"/>
      <c r="T271" s="235"/>
      <c r="U271" s="235"/>
      <c r="V271" s="235"/>
      <c r="W271" s="235"/>
    </row>
    <row r="272" spans="1:23" s="279" customFormat="1" ht="103.5" customHeight="1" x14ac:dyDescent="0.25">
      <c r="A272" s="278"/>
      <c r="B272" s="259" t="s">
        <v>291</v>
      </c>
      <c r="C272" s="256" t="s">
        <v>544</v>
      </c>
      <c r="D272" s="256">
        <v>100</v>
      </c>
      <c r="E272" s="260" t="s">
        <v>317</v>
      </c>
      <c r="F272" s="260">
        <v>13</v>
      </c>
      <c r="G272" s="325">
        <v>2760</v>
      </c>
      <c r="H272" s="257"/>
      <c r="I272" s="235"/>
      <c r="J272" s="235"/>
      <c r="K272" s="246"/>
      <c r="L272" s="234"/>
      <c r="M272" s="234"/>
      <c r="N272" s="235"/>
      <c r="O272" s="235"/>
      <c r="P272" s="235"/>
      <c r="Q272" s="246"/>
      <c r="R272" s="234"/>
      <c r="S272" s="234"/>
      <c r="T272" s="235"/>
      <c r="U272" s="235"/>
      <c r="V272" s="235"/>
      <c r="W272" s="235"/>
    </row>
    <row r="273" spans="1:23" s="279" customFormat="1" ht="90" customHeight="1" x14ac:dyDescent="0.25">
      <c r="A273" s="278"/>
      <c r="B273" s="259" t="s">
        <v>293</v>
      </c>
      <c r="C273" s="256" t="s">
        <v>294</v>
      </c>
      <c r="D273" s="256">
        <v>100</v>
      </c>
      <c r="E273" s="260" t="s">
        <v>317</v>
      </c>
      <c r="F273" s="260">
        <v>13</v>
      </c>
      <c r="G273" s="474">
        <v>646</v>
      </c>
      <c r="H273" s="257"/>
      <c r="I273" s="235"/>
      <c r="J273" s="266"/>
      <c r="K273" s="265"/>
      <c r="L273" s="234"/>
      <c r="M273" s="234"/>
      <c r="N273" s="235"/>
      <c r="O273" s="235"/>
      <c r="P273" s="235"/>
      <c r="Q273" s="265"/>
      <c r="R273" s="234"/>
      <c r="S273" s="234"/>
      <c r="T273" s="235"/>
      <c r="U273" s="235"/>
      <c r="V273" s="235"/>
      <c r="W273" s="235"/>
    </row>
    <row r="274" spans="1:23" s="279" customFormat="1" ht="58.5" customHeight="1" x14ac:dyDescent="0.25">
      <c r="A274" s="326"/>
      <c r="B274" s="317" t="s">
        <v>662</v>
      </c>
      <c r="C274" s="318" t="s">
        <v>294</v>
      </c>
      <c r="D274" s="318">
        <v>200</v>
      </c>
      <c r="E274" s="296" t="s">
        <v>317</v>
      </c>
      <c r="F274" s="296">
        <v>13</v>
      </c>
      <c r="G274" s="475">
        <v>23</v>
      </c>
      <c r="H274" s="257"/>
      <c r="I274" s="235"/>
      <c r="J274" s="266"/>
      <c r="K274" s="265"/>
      <c r="L274" s="234"/>
      <c r="M274" s="234"/>
      <c r="N274" s="235"/>
      <c r="O274" s="235"/>
      <c r="P274" s="235"/>
      <c r="Q274" s="265"/>
      <c r="R274" s="234"/>
      <c r="S274" s="234"/>
      <c r="T274" s="235"/>
      <c r="U274" s="235"/>
      <c r="V274" s="235"/>
      <c r="W274" s="235"/>
    </row>
    <row r="275" spans="1:23" s="279" customFormat="1" ht="80.25" customHeight="1" x14ac:dyDescent="0.25">
      <c r="A275" s="326"/>
      <c r="B275" s="317" t="s">
        <v>281</v>
      </c>
      <c r="C275" s="318" t="s">
        <v>297</v>
      </c>
      <c r="D275" s="318">
        <v>100</v>
      </c>
      <c r="E275" s="296" t="s">
        <v>317</v>
      </c>
      <c r="F275" s="296" t="s">
        <v>326</v>
      </c>
      <c r="G275" s="475">
        <v>1863.8</v>
      </c>
      <c r="H275" s="257"/>
      <c r="I275" s="235"/>
      <c r="J275" s="266"/>
      <c r="K275" s="265"/>
      <c r="L275" s="234"/>
      <c r="M275" s="234"/>
      <c r="N275" s="235"/>
      <c r="O275" s="235"/>
      <c r="P275" s="235"/>
      <c r="Q275" s="265"/>
      <c r="R275" s="234"/>
      <c r="S275" s="234"/>
      <c r="T275" s="235"/>
      <c r="U275" s="235"/>
      <c r="V275" s="235"/>
      <c r="W275" s="235"/>
    </row>
    <row r="276" spans="1:23" s="279" customFormat="1" ht="41.25" customHeight="1" x14ac:dyDescent="0.25">
      <c r="A276" s="452"/>
      <c r="B276" s="401" t="s">
        <v>541</v>
      </c>
      <c r="C276" s="402" t="s">
        <v>297</v>
      </c>
      <c r="D276" s="402" t="s">
        <v>542</v>
      </c>
      <c r="E276" s="402" t="s">
        <v>317</v>
      </c>
      <c r="F276" s="402" t="s">
        <v>326</v>
      </c>
      <c r="G276" s="418">
        <v>1736.2</v>
      </c>
      <c r="H276" s="257"/>
      <c r="I276" s="235"/>
      <c r="J276" s="266"/>
      <c r="K276" s="265"/>
      <c r="L276" s="234"/>
      <c r="M276" s="234"/>
      <c r="N276" s="235"/>
      <c r="O276" s="235"/>
      <c r="P276" s="235"/>
      <c r="Q276" s="265"/>
      <c r="R276" s="234"/>
      <c r="S276" s="234"/>
      <c r="T276" s="235"/>
      <c r="U276" s="235"/>
      <c r="V276" s="235"/>
      <c r="W276" s="235"/>
    </row>
    <row r="277" spans="1:23" ht="39" x14ac:dyDescent="0.25">
      <c r="A277" s="270"/>
      <c r="B277" s="259" t="s">
        <v>295</v>
      </c>
      <c r="C277" s="256" t="s">
        <v>296</v>
      </c>
      <c r="D277" s="256">
        <v>200</v>
      </c>
      <c r="E277" s="260" t="s">
        <v>321</v>
      </c>
      <c r="F277" s="260" t="s">
        <v>320</v>
      </c>
      <c r="G277" s="264">
        <v>60</v>
      </c>
      <c r="K277" s="265"/>
      <c r="L277" s="234"/>
      <c r="M277" s="234"/>
      <c r="Q277" s="265"/>
      <c r="R277" s="234"/>
      <c r="S277" s="234"/>
    </row>
    <row r="278" spans="1:23" ht="75.75" customHeight="1" x14ac:dyDescent="0.25">
      <c r="A278" s="270"/>
      <c r="B278" s="259" t="s">
        <v>281</v>
      </c>
      <c r="C278" s="256" t="s">
        <v>297</v>
      </c>
      <c r="D278" s="256">
        <v>100</v>
      </c>
      <c r="E278" s="260" t="s">
        <v>317</v>
      </c>
      <c r="F278" s="260" t="s">
        <v>318</v>
      </c>
      <c r="G278" s="264">
        <v>2097.1</v>
      </c>
      <c r="H278" s="257"/>
    </row>
    <row r="279" spans="1:23" ht="39" x14ac:dyDescent="0.25">
      <c r="A279" s="270"/>
      <c r="B279" s="259" t="s">
        <v>283</v>
      </c>
      <c r="C279" s="256" t="s">
        <v>297</v>
      </c>
      <c r="D279" s="256">
        <v>200</v>
      </c>
      <c r="E279" s="260" t="s">
        <v>317</v>
      </c>
      <c r="F279" s="260" t="s">
        <v>318</v>
      </c>
      <c r="G279" s="264">
        <v>304.2</v>
      </c>
    </row>
    <row r="280" spans="1:23" ht="77.25" customHeight="1" x14ac:dyDescent="0.25">
      <c r="A280" s="270"/>
      <c r="B280" s="259" t="s">
        <v>281</v>
      </c>
      <c r="C280" s="256" t="s">
        <v>297</v>
      </c>
      <c r="D280" s="256">
        <v>100</v>
      </c>
      <c r="E280" s="260" t="s">
        <v>317</v>
      </c>
      <c r="F280" s="260" t="s">
        <v>320</v>
      </c>
      <c r="G280" s="264">
        <v>108466.7</v>
      </c>
    </row>
    <row r="281" spans="1:23" ht="117.75" customHeight="1" x14ac:dyDescent="0.25">
      <c r="A281" s="291"/>
      <c r="B281" s="317" t="s">
        <v>613</v>
      </c>
      <c r="C281" s="348" t="s">
        <v>614</v>
      </c>
      <c r="D281" s="318">
        <v>100</v>
      </c>
      <c r="E281" s="296" t="s">
        <v>317</v>
      </c>
      <c r="F281" s="296" t="s">
        <v>320</v>
      </c>
      <c r="G281" s="319">
        <v>455.7</v>
      </c>
    </row>
    <row r="282" spans="1:23" ht="39" x14ac:dyDescent="0.25">
      <c r="A282" s="270"/>
      <c r="B282" s="259" t="s">
        <v>283</v>
      </c>
      <c r="C282" s="256" t="s">
        <v>297</v>
      </c>
      <c r="D282" s="256">
        <v>200</v>
      </c>
      <c r="E282" s="260" t="s">
        <v>317</v>
      </c>
      <c r="F282" s="260" t="s">
        <v>320</v>
      </c>
      <c r="G282" s="271">
        <v>18121.3</v>
      </c>
    </row>
    <row r="283" spans="1:23" ht="26.25" x14ac:dyDescent="0.25">
      <c r="A283" s="310"/>
      <c r="B283" s="311" t="s">
        <v>359</v>
      </c>
      <c r="C283" s="312" t="s">
        <v>297</v>
      </c>
      <c r="D283" s="312">
        <v>800</v>
      </c>
      <c r="E283" s="313" t="s">
        <v>317</v>
      </c>
      <c r="F283" s="313" t="s">
        <v>320</v>
      </c>
      <c r="G283" s="336">
        <v>24.8</v>
      </c>
    </row>
    <row r="284" spans="1:23" ht="84.75" customHeight="1" x14ac:dyDescent="0.25">
      <c r="A284" s="420"/>
      <c r="B284" s="423" t="s">
        <v>281</v>
      </c>
      <c r="C284" s="442" t="s">
        <v>297</v>
      </c>
      <c r="D284" s="442">
        <v>100</v>
      </c>
      <c r="E284" s="443" t="s">
        <v>317</v>
      </c>
      <c r="F284" s="443" t="s">
        <v>322</v>
      </c>
      <c r="G284" s="421">
        <v>1318.7</v>
      </c>
      <c r="H284" s="257"/>
      <c r="I284" s="257"/>
    </row>
    <row r="285" spans="1:23" ht="35.25" customHeight="1" x14ac:dyDescent="0.25">
      <c r="A285" s="420"/>
      <c r="B285" s="423" t="s">
        <v>279</v>
      </c>
      <c r="C285" s="442" t="s">
        <v>297</v>
      </c>
      <c r="D285" s="442">
        <v>200</v>
      </c>
      <c r="E285" s="443" t="s">
        <v>317</v>
      </c>
      <c r="F285" s="443" t="s">
        <v>322</v>
      </c>
      <c r="G285" s="421">
        <v>128</v>
      </c>
      <c r="H285" s="257"/>
      <c r="I285" s="257"/>
    </row>
    <row r="286" spans="1:23" ht="78" customHeight="1" x14ac:dyDescent="0.25">
      <c r="A286" s="270"/>
      <c r="B286" s="259" t="s">
        <v>298</v>
      </c>
      <c r="C286" s="256" t="s">
        <v>299</v>
      </c>
      <c r="D286" s="256">
        <v>100</v>
      </c>
      <c r="E286" s="260" t="s">
        <v>317</v>
      </c>
      <c r="F286" s="260" t="s">
        <v>320</v>
      </c>
      <c r="G286" s="264">
        <v>3987.7</v>
      </c>
    </row>
    <row r="287" spans="1:23" ht="26.25" x14ac:dyDescent="0.25">
      <c r="A287" s="270"/>
      <c r="B287" s="251" t="s">
        <v>300</v>
      </c>
      <c r="C287" s="252" t="s">
        <v>301</v>
      </c>
      <c r="D287" s="252"/>
      <c r="E287" s="268"/>
      <c r="F287" s="268"/>
      <c r="G287" s="253">
        <f>G288+G289+G290</f>
        <v>3024.6</v>
      </c>
    </row>
    <row r="288" spans="1:23" ht="26.25" x14ac:dyDescent="0.25">
      <c r="A288" s="270"/>
      <c r="B288" s="259" t="s">
        <v>302</v>
      </c>
      <c r="C288" s="256" t="s">
        <v>303</v>
      </c>
      <c r="D288" s="256">
        <v>200</v>
      </c>
      <c r="E288" s="260" t="s">
        <v>317</v>
      </c>
      <c r="F288" s="260" t="s">
        <v>320</v>
      </c>
      <c r="G288" s="271">
        <v>2331.6999999999998</v>
      </c>
      <c r="H288" s="257"/>
    </row>
    <row r="289" spans="1:7" ht="26.25" x14ac:dyDescent="0.25">
      <c r="A289" s="270"/>
      <c r="B289" s="259" t="s">
        <v>302</v>
      </c>
      <c r="C289" s="256" t="s">
        <v>303</v>
      </c>
      <c r="D289" s="256">
        <v>200</v>
      </c>
      <c r="E289" s="260" t="s">
        <v>319</v>
      </c>
      <c r="F289" s="260" t="s">
        <v>317</v>
      </c>
      <c r="G289" s="264">
        <v>685.5</v>
      </c>
    </row>
    <row r="290" spans="1:7" ht="26.25" x14ac:dyDescent="0.25">
      <c r="A290" s="400"/>
      <c r="B290" s="259" t="s">
        <v>302</v>
      </c>
      <c r="C290" s="256" t="s">
        <v>303</v>
      </c>
      <c r="D290" s="256">
        <v>200</v>
      </c>
      <c r="E290" s="260" t="s">
        <v>317</v>
      </c>
      <c r="F290" s="260" t="s">
        <v>322</v>
      </c>
      <c r="G290" s="261">
        <v>7.4</v>
      </c>
    </row>
    <row r="291" spans="1:7" ht="39" x14ac:dyDescent="0.25">
      <c r="A291" s="270"/>
      <c r="B291" s="251" t="s">
        <v>304</v>
      </c>
      <c r="C291" s="252" t="s">
        <v>305</v>
      </c>
      <c r="D291" s="252"/>
      <c r="E291" s="268"/>
      <c r="F291" s="268"/>
      <c r="G291" s="253">
        <f>G292+G293</f>
        <v>3949.9</v>
      </c>
    </row>
    <row r="292" spans="1:7" ht="51.75" x14ac:dyDescent="0.25">
      <c r="A292" s="270"/>
      <c r="B292" s="259" t="s">
        <v>306</v>
      </c>
      <c r="C292" s="256" t="s">
        <v>307</v>
      </c>
      <c r="D292" s="256">
        <v>200</v>
      </c>
      <c r="E292" s="260" t="s">
        <v>320</v>
      </c>
      <c r="F292" s="260">
        <v>12</v>
      </c>
      <c r="G292" s="271">
        <v>3853.1</v>
      </c>
    </row>
    <row r="293" spans="1:7" ht="51" x14ac:dyDescent="0.25">
      <c r="A293" s="281"/>
      <c r="B293" s="368" t="s">
        <v>600</v>
      </c>
      <c r="C293" s="348" t="s">
        <v>307</v>
      </c>
      <c r="D293" s="369" t="s">
        <v>542</v>
      </c>
      <c r="E293" s="324" t="s">
        <v>320</v>
      </c>
      <c r="F293" s="324" t="s">
        <v>360</v>
      </c>
      <c r="G293" s="325">
        <v>96.8</v>
      </c>
    </row>
    <row r="294" spans="1:7" ht="26.25" customHeight="1" x14ac:dyDescent="0.25">
      <c r="A294" s="270"/>
      <c r="B294" s="251" t="s">
        <v>308</v>
      </c>
      <c r="C294" s="252" t="s">
        <v>309</v>
      </c>
      <c r="D294" s="252"/>
      <c r="E294" s="268"/>
      <c r="F294" s="268"/>
      <c r="G294" s="253">
        <f>G295+G297+G296+G299+G298+G300</f>
        <v>5949</v>
      </c>
    </row>
    <row r="295" spans="1:7" ht="26.25" x14ac:dyDescent="0.25">
      <c r="A295" s="270"/>
      <c r="B295" s="259" t="s">
        <v>192</v>
      </c>
      <c r="C295" s="256" t="s">
        <v>310</v>
      </c>
      <c r="D295" s="256">
        <v>200</v>
      </c>
      <c r="E295" s="260" t="s">
        <v>319</v>
      </c>
      <c r="F295" s="260" t="s">
        <v>317</v>
      </c>
      <c r="G295" s="264">
        <v>1772.8</v>
      </c>
    </row>
    <row r="296" spans="1:7" ht="25.5" x14ac:dyDescent="0.25">
      <c r="A296" s="281"/>
      <c r="B296" s="368" t="s">
        <v>609</v>
      </c>
      <c r="C296" s="348" t="s">
        <v>310</v>
      </c>
      <c r="D296" s="369" t="s">
        <v>542</v>
      </c>
      <c r="E296" s="324" t="s">
        <v>319</v>
      </c>
      <c r="F296" s="324" t="s">
        <v>317</v>
      </c>
      <c r="G296" s="325">
        <v>105.3</v>
      </c>
    </row>
    <row r="297" spans="1:7" ht="85.5" customHeight="1" x14ac:dyDescent="0.25">
      <c r="A297" s="270"/>
      <c r="B297" s="259" t="s">
        <v>311</v>
      </c>
      <c r="C297" s="256" t="s">
        <v>507</v>
      </c>
      <c r="D297" s="256" t="s">
        <v>327</v>
      </c>
      <c r="E297" s="443" t="s">
        <v>332</v>
      </c>
      <c r="F297" s="443" t="s">
        <v>322</v>
      </c>
      <c r="G297" s="264">
        <v>467.6</v>
      </c>
    </row>
    <row r="298" spans="1:7" ht="85.5" customHeight="1" x14ac:dyDescent="0.25">
      <c r="A298" s="453"/>
      <c r="B298" s="399" t="s">
        <v>601</v>
      </c>
      <c r="C298" s="338" t="s">
        <v>689</v>
      </c>
      <c r="D298" s="338">
        <v>600</v>
      </c>
      <c r="E298" s="293" t="s">
        <v>332</v>
      </c>
      <c r="F298" s="293" t="s">
        <v>322</v>
      </c>
      <c r="G298" s="339">
        <v>30</v>
      </c>
    </row>
    <row r="299" spans="1:7" ht="53.25" customHeight="1" x14ac:dyDescent="0.25">
      <c r="A299" s="453"/>
      <c r="B299" s="399" t="s">
        <v>657</v>
      </c>
      <c r="C299" s="338" t="s">
        <v>658</v>
      </c>
      <c r="D299" s="338">
        <v>600</v>
      </c>
      <c r="E299" s="293" t="s">
        <v>332</v>
      </c>
      <c r="F299" s="293" t="s">
        <v>322</v>
      </c>
      <c r="G299" s="360">
        <v>3501.8</v>
      </c>
    </row>
    <row r="300" spans="1:7" ht="54.75" customHeight="1" x14ac:dyDescent="0.25">
      <c r="A300" s="453"/>
      <c r="B300" s="472" t="s">
        <v>690</v>
      </c>
      <c r="C300" s="476" t="s">
        <v>658</v>
      </c>
      <c r="D300" s="476">
        <v>600</v>
      </c>
      <c r="E300" s="477" t="s">
        <v>332</v>
      </c>
      <c r="F300" s="477" t="s">
        <v>322</v>
      </c>
      <c r="G300" s="478">
        <v>71.5</v>
      </c>
    </row>
    <row r="301" spans="1:7" x14ac:dyDescent="0.25">
      <c r="A301" s="454"/>
      <c r="F301" s="456" t="s">
        <v>317</v>
      </c>
      <c r="G301" s="457">
        <f>G119+G265+G266+G267+G268+G271+G272+G273+G274+G275+G276+G278+G279+G280+G281+G282+G283+G284+G285+G286+G288+G290</f>
        <v>178534.39999999999</v>
      </c>
    </row>
    <row r="302" spans="1:7" x14ac:dyDescent="0.25">
      <c r="A302" s="454"/>
      <c r="F302" s="456" t="s">
        <v>321</v>
      </c>
      <c r="G302" s="457">
        <f>G277</f>
        <v>60</v>
      </c>
    </row>
    <row r="303" spans="1:7" x14ac:dyDescent="0.25">
      <c r="A303" s="454"/>
      <c r="F303" s="456" t="s">
        <v>318</v>
      </c>
      <c r="G303" s="457">
        <f>G116+G117+G118+G176+G177+G178+G180+G181+G182+G183+G184+G185</f>
        <v>100964.40000000001</v>
      </c>
    </row>
    <row r="304" spans="1:7" x14ac:dyDescent="0.25">
      <c r="A304" s="454"/>
      <c r="F304" s="456" t="s">
        <v>320</v>
      </c>
      <c r="G304" s="458">
        <f>G157+G158+G201+G226+G228+G230+G233+G235+G236+G237+G238+G240+G241+G242+G243+G244+G247+G248+G249+G292+G293+G110</f>
        <v>252507.29999999996</v>
      </c>
    </row>
    <row r="305" spans="1:7" x14ac:dyDescent="0.25">
      <c r="A305" s="454"/>
      <c r="F305" s="456" t="s">
        <v>323</v>
      </c>
      <c r="G305" s="458">
        <f>G131+G132+G133+G134+G135+G136+G137+G138+G139+G141+G142+G143+G144+G145+G146+G148+G149+G150+G151+G152+G153+G154+G155+G159+G160+G161+G162+G163+G164+G165+G166+G167+G171+G172+G173+G250+G251+G252+G253+G254+G255+G258+G259+G260</f>
        <v>352027.99999999988</v>
      </c>
    </row>
    <row r="306" spans="1:7" x14ac:dyDescent="0.25">
      <c r="F306" s="456" t="s">
        <v>322</v>
      </c>
      <c r="G306" s="458">
        <f>G169</f>
        <v>732.8</v>
      </c>
    </row>
    <row r="307" spans="1:7" x14ac:dyDescent="0.25">
      <c r="F307" s="456" t="s">
        <v>315</v>
      </c>
      <c r="G307" s="458">
        <f>G8+G9+G10+G11+G13+G14+G15+G16+G17+G18+G19+G20+G21+G23+G24+G25+G26+G27+G28+G29+G30+G31+G32+G33+G34+G35+G36+G37+G38+G39+G42+G43+G44+G45+G46+G48+G49+G50+G51+G52+G55+G56+G57+G58+G59+G60+G61+G62+G63+G64+G65+G66+G67+G68+G69+G70+G71+G72+G73+G74+G76+G77+G78+G79+G81+G82+G83+G84+G85+G86+G89+G91+G93+G96+G97+G98+G99+G100+G101+G102+G104+G105+G106+G109+G112+G113+G194+G195+G214+G216+G217</f>
        <v>1613136.1000000003</v>
      </c>
    </row>
    <row r="308" spans="1:7" x14ac:dyDescent="0.25">
      <c r="D308" s="459"/>
      <c r="F308" s="456" t="s">
        <v>319</v>
      </c>
      <c r="G308" s="458">
        <f>G188+G190+G192+G197+G198+G199+G203+G204+G205+G206+G207+G208+G209+G210+G211+G295+G296+G289</f>
        <v>156471.89999999997</v>
      </c>
    </row>
    <row r="309" spans="1:7" x14ac:dyDescent="0.25">
      <c r="F309" s="456" t="s">
        <v>332</v>
      </c>
      <c r="G309" s="458">
        <f>G47+G120+G121+G122+G124+G127+G128+G297+G298+G299+G300+G129</f>
        <v>79059.8</v>
      </c>
    </row>
    <row r="310" spans="1:7" x14ac:dyDescent="0.25">
      <c r="F310" s="456" t="s">
        <v>333</v>
      </c>
      <c r="G310" s="458">
        <f>G218+G219+G221+G222+G223</f>
        <v>44644</v>
      </c>
    </row>
    <row r="311" spans="1:7" x14ac:dyDescent="0.25">
      <c r="F311" s="456" t="s">
        <v>326</v>
      </c>
      <c r="G311" s="458">
        <f>G263</f>
        <v>38.299999999999997</v>
      </c>
    </row>
    <row r="312" spans="1:7" x14ac:dyDescent="0.25">
      <c r="G312" s="460">
        <f>SUM(G301:G311)</f>
        <v>2778176.9999999995</v>
      </c>
    </row>
    <row r="313" spans="1:7" x14ac:dyDescent="0.25">
      <c r="G313" s="459">
        <f>G5-G312</f>
        <v>0</v>
      </c>
    </row>
    <row r="315" spans="1:7" x14ac:dyDescent="0.25">
      <c r="G315" s="459"/>
    </row>
  </sheetData>
  <autoFilter ref="A4:BU313" xr:uid="{00000000-0009-0000-0000-000001000000}"/>
  <mergeCells count="2">
    <mergeCell ref="D2:G2"/>
    <mergeCell ref="A3:G3"/>
  </mergeCells>
  <phoneticPr fontId="33" type="noConversion"/>
  <pageMargins left="0.23622047244094491" right="0.11811023622047245" top="0.15748031496062992" bottom="0.19685039370078741" header="0.15748031496062992" footer="0.15748031496062992"/>
  <pageSetup paperSize="9" scale="96" orientation="portrait" horizontalDpi="180" verticalDpi="180" r:id="rId1"/>
  <rowBreaks count="1" manualBreakCount="1">
    <brk id="28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15"/>
  <sheetViews>
    <sheetView workbookViewId="0">
      <selection activeCell="B8" sqref="B8"/>
    </sheetView>
  </sheetViews>
  <sheetFormatPr defaultRowHeight="15" x14ac:dyDescent="0.25"/>
  <cols>
    <col min="1" max="1" width="58.5703125" customWidth="1"/>
    <col min="2" max="2" width="19.7109375" customWidth="1"/>
  </cols>
  <sheetData>
    <row r="2" spans="1:8" x14ac:dyDescent="0.25">
      <c r="F2" s="231">
        <f>F3+F6+F12</f>
        <v>81333.399999999994</v>
      </c>
      <c r="G2" s="231">
        <f t="shared" ref="G2:H2" si="0">G3+G6+G12</f>
        <v>58515.399999999994</v>
      </c>
      <c r="H2" s="231">
        <f t="shared" si="0"/>
        <v>61503.8</v>
      </c>
    </row>
    <row r="3" spans="1:8" x14ac:dyDescent="0.25">
      <c r="A3" s="19" t="s">
        <v>35</v>
      </c>
      <c r="B3" s="20" t="s">
        <v>36</v>
      </c>
      <c r="C3" s="20"/>
      <c r="D3" s="21"/>
      <c r="E3" s="21"/>
      <c r="F3" s="53">
        <f>F4</f>
        <v>268.2</v>
      </c>
      <c r="G3" s="53">
        <f t="shared" ref="G3:H4" si="1">G4</f>
        <v>268.2</v>
      </c>
      <c r="H3" s="53">
        <f t="shared" si="1"/>
        <v>268.2</v>
      </c>
    </row>
    <row r="4" spans="1:8" ht="38.25" x14ac:dyDescent="0.25">
      <c r="A4" s="230" t="s">
        <v>37</v>
      </c>
      <c r="B4" s="20" t="s">
        <v>38</v>
      </c>
      <c r="C4" s="20"/>
      <c r="D4" s="21"/>
      <c r="E4" s="21"/>
      <c r="F4" s="53">
        <f>F5</f>
        <v>268.2</v>
      </c>
      <c r="G4" s="53">
        <f t="shared" si="1"/>
        <v>268.2</v>
      </c>
      <c r="H4" s="53">
        <f t="shared" si="1"/>
        <v>268.2</v>
      </c>
    </row>
    <row r="5" spans="1:8" ht="64.5" x14ac:dyDescent="0.25">
      <c r="A5" s="132" t="s">
        <v>44</v>
      </c>
      <c r="B5" s="127" t="s">
        <v>45</v>
      </c>
      <c r="C5" s="127">
        <v>300</v>
      </c>
      <c r="D5" s="128">
        <v>10</v>
      </c>
      <c r="E5" s="128" t="s">
        <v>320</v>
      </c>
      <c r="F5" s="124">
        <v>268.2</v>
      </c>
      <c r="G5" s="124">
        <v>268.2</v>
      </c>
      <c r="H5" s="124">
        <v>268.2</v>
      </c>
    </row>
    <row r="6" spans="1:8" ht="26.25" x14ac:dyDescent="0.25">
      <c r="A6" s="19" t="s">
        <v>103</v>
      </c>
      <c r="B6" s="20" t="s">
        <v>104</v>
      </c>
      <c r="C6" s="20"/>
      <c r="D6" s="21"/>
      <c r="E6" s="21"/>
      <c r="F6" s="53">
        <f>F7+F10</f>
        <v>31225.899999999998</v>
      </c>
      <c r="G6" s="53">
        <f t="shared" ref="G6:H6" si="2">G7+G10</f>
        <v>25583.599999999999</v>
      </c>
      <c r="H6" s="53">
        <f t="shared" si="2"/>
        <v>26781.200000000001</v>
      </c>
    </row>
    <row r="7" spans="1:8" ht="26.25" x14ac:dyDescent="0.25">
      <c r="A7" s="226" t="s">
        <v>512</v>
      </c>
      <c r="B7" s="20" t="s">
        <v>106</v>
      </c>
      <c r="C7" s="20"/>
      <c r="D7" s="21"/>
      <c r="E7" s="21"/>
      <c r="F7" s="53">
        <f>F8+F9</f>
        <v>12903.099999999999</v>
      </c>
      <c r="G7" s="53">
        <f t="shared" ref="G7:H7" si="3">G8+G9</f>
        <v>6253</v>
      </c>
      <c r="H7" s="53">
        <f t="shared" si="3"/>
        <v>6678</v>
      </c>
    </row>
    <row r="8" spans="1:8" ht="26.25" x14ac:dyDescent="0.25">
      <c r="A8" s="5" t="s">
        <v>107</v>
      </c>
      <c r="B8" s="2" t="s">
        <v>108</v>
      </c>
      <c r="C8" s="2">
        <v>300</v>
      </c>
      <c r="D8" s="6">
        <v>10</v>
      </c>
      <c r="E8" s="6" t="s">
        <v>317</v>
      </c>
      <c r="F8" s="227">
        <f>14279.3-2659.5+250+500+333.3</f>
        <v>12703.099999999999</v>
      </c>
      <c r="G8" s="221">
        <f>12553-6500</f>
        <v>6053</v>
      </c>
      <c r="H8" s="221">
        <f>12553-6075</f>
        <v>6478</v>
      </c>
    </row>
    <row r="9" spans="1:8" ht="26.25" x14ac:dyDescent="0.25">
      <c r="A9" s="5" t="s">
        <v>109</v>
      </c>
      <c r="B9" s="2" t="s">
        <v>110</v>
      </c>
      <c r="C9" s="2">
        <v>300</v>
      </c>
      <c r="D9" s="6">
        <v>10</v>
      </c>
      <c r="E9" s="6" t="s">
        <v>318</v>
      </c>
      <c r="F9" s="49">
        <v>200</v>
      </c>
      <c r="G9" s="221">
        <v>200</v>
      </c>
      <c r="H9" s="221">
        <v>200</v>
      </c>
    </row>
    <row r="10" spans="1:8" ht="26.25" x14ac:dyDescent="0.25">
      <c r="A10" s="19" t="s">
        <v>113</v>
      </c>
      <c r="B10" s="20" t="s">
        <v>114</v>
      </c>
      <c r="C10" s="20"/>
      <c r="D10" s="21"/>
      <c r="E10" s="21"/>
      <c r="F10" s="53">
        <f>F11</f>
        <v>18322.8</v>
      </c>
      <c r="G10" s="53">
        <f t="shared" ref="G10:H10" si="4">G11</f>
        <v>19330.599999999999</v>
      </c>
      <c r="H10" s="53">
        <f t="shared" si="4"/>
        <v>20103.2</v>
      </c>
    </row>
    <row r="11" spans="1:8" ht="63.75" x14ac:dyDescent="0.25">
      <c r="A11" s="228" t="s">
        <v>525</v>
      </c>
      <c r="B11" s="127" t="s">
        <v>526</v>
      </c>
      <c r="C11" s="127">
        <v>300</v>
      </c>
      <c r="D11" s="128">
        <v>10</v>
      </c>
      <c r="E11" s="128" t="s">
        <v>320</v>
      </c>
      <c r="F11" s="124">
        <v>18322.8</v>
      </c>
      <c r="G11" s="124">
        <v>19330.599999999999</v>
      </c>
      <c r="H11" s="124">
        <v>20103.2</v>
      </c>
    </row>
    <row r="12" spans="1:8" ht="39" x14ac:dyDescent="0.25">
      <c r="A12" s="19" t="s">
        <v>123</v>
      </c>
      <c r="B12" s="20" t="s">
        <v>124</v>
      </c>
      <c r="C12" s="20"/>
      <c r="D12" s="21"/>
      <c r="E12" s="21"/>
      <c r="F12" s="225">
        <f>F13+F16+F20+F29+F41+F38+F43</f>
        <v>49839.3</v>
      </c>
      <c r="G12" s="225">
        <f>G13+G16+G20+G29+G41+G38+G43</f>
        <v>32663.599999999999</v>
      </c>
      <c r="H12" s="225">
        <f>H13+H16+H20+H29+H41+H38+H43</f>
        <v>34454.400000000001</v>
      </c>
    </row>
    <row r="13" spans="1:8" x14ac:dyDescent="0.25">
      <c r="A13" s="22" t="s">
        <v>125</v>
      </c>
      <c r="B13" s="20" t="s">
        <v>126</v>
      </c>
      <c r="C13" s="20"/>
      <c r="D13" s="21"/>
      <c r="E13" s="21"/>
      <c r="F13" s="225">
        <f>F14+F15</f>
        <v>49839.3</v>
      </c>
      <c r="G13" s="225">
        <f t="shared" ref="G13:H13" si="5">G14+G15</f>
        <v>32663.599999999999</v>
      </c>
      <c r="H13" s="225">
        <f t="shared" si="5"/>
        <v>34454.400000000001</v>
      </c>
    </row>
    <row r="14" spans="1:8" ht="26.25" x14ac:dyDescent="0.25">
      <c r="A14" s="5" t="s">
        <v>350</v>
      </c>
      <c r="B14" s="2" t="s">
        <v>128</v>
      </c>
      <c r="C14" s="23">
        <v>300</v>
      </c>
      <c r="D14" s="6">
        <v>10</v>
      </c>
      <c r="E14" s="6" t="s">
        <v>320</v>
      </c>
      <c r="F14" s="224">
        <v>13386</v>
      </c>
      <c r="G14" s="229">
        <f>8000-1000</f>
        <v>7000</v>
      </c>
      <c r="H14" s="229">
        <v>8000</v>
      </c>
    </row>
    <row r="15" spans="1:8" ht="26.25" x14ac:dyDescent="0.25">
      <c r="A15" s="132" t="s">
        <v>127</v>
      </c>
      <c r="B15" s="127" t="s">
        <v>128</v>
      </c>
      <c r="C15" s="177">
        <v>300</v>
      </c>
      <c r="D15" s="128">
        <v>10</v>
      </c>
      <c r="E15" s="128" t="s">
        <v>320</v>
      </c>
      <c r="F15" s="124">
        <v>36453.300000000003</v>
      </c>
      <c r="G15" s="124">
        <v>25663.599999999999</v>
      </c>
      <c r="H15" s="124">
        <v>26454.400000000001</v>
      </c>
    </row>
  </sheetData>
  <pageMargins left="0.70866141732283472" right="0.31" top="0.22" bottom="0.19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2022</vt:lpstr>
      <vt:lpstr>2022 усл.утв.</vt:lpstr>
      <vt:lpstr>300</vt:lpstr>
      <vt:lpstr>Лист3</vt:lpstr>
      <vt:lpstr>'2022 усл.утв.'!Область_печати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2026-03-31T12:44:22Z</dcterms:modified>
</cp:coreProperties>
</file>